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updateLinks="never"/>
  <xr:revisionPtr revIDLastSave="31" documentId="8_{C92BA598-A03E-4D12-8867-8394EC4F1593}" xr6:coauthVersionLast="47" xr6:coauthVersionMax="47" xr10:uidLastSave="{0FFF2C48-E811-4334-A562-E52C34B135AE}"/>
  <bookViews>
    <workbookView xWindow="-19755" yWindow="735" windowWidth="19755" windowHeight="10785" firstSheet="1" activeTab="1" xr2:uid="{00000000-000D-0000-FFFF-FFFF00000000}"/>
  </bookViews>
  <sheets>
    <sheet name="Sarašas" sheetId="3" state="hidden" r:id="rId1"/>
    <sheet name="Priedas" sheetId="9" r:id="rId2"/>
    <sheet name="Pildymo instrukcija" sheetId="8" state="hidden" r:id="rId3"/>
    <sheet name="Pasas metų gale CAPEX" sheetId="7" state="hidden" r:id="rId4"/>
  </sheets>
  <externalReferences>
    <externalReference r:id="rId5"/>
  </externalReferences>
  <definedNames>
    <definedName name="_xlnm._FilterDatabase" localSheetId="1" hidden="1">Priedas!$B$8:$D$11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9" l="1"/>
  <c r="F10" i="9"/>
  <c r="F11" i="9"/>
  <c r="F13" i="9" l="1"/>
  <c r="U18" i="7"/>
  <c r="V18" i="7"/>
  <c r="W18" i="7"/>
  <c r="X18" i="7"/>
  <c r="Y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F18" i="7"/>
  <c r="G13" i="7"/>
  <c r="F17" i="7"/>
  <c r="T16" i="7"/>
  <c r="U16" i="7" s="1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H14" i="7"/>
  <c r="Z20" i="7"/>
  <c r="F14" i="9" l="1"/>
  <c r="F15" i="9" s="1"/>
  <c r="G17" i="7"/>
  <c r="H17" i="7" s="1"/>
  <c r="Z18" i="7"/>
  <c r="H15" i="7" s="1"/>
  <c r="I17" i="7"/>
  <c r="V16" i="7"/>
  <c r="J17" i="7"/>
  <c r="K17" i="7" s="1"/>
  <c r="L17" i="7" s="1"/>
  <c r="M17" i="7" s="1"/>
  <c r="N17" i="7" s="1"/>
  <c r="O17" i="7" s="1"/>
  <c r="P17" i="7" s="1"/>
  <c r="Q17" i="7" s="1"/>
  <c r="R17" i="7" s="1"/>
  <c r="S17" i="7" s="1"/>
  <c r="T17" i="7" s="1"/>
  <c r="W16" i="7" l="1"/>
  <c r="V17" i="7" s="1"/>
  <c r="U17" i="7"/>
  <c r="X16" i="7" l="1"/>
  <c r="W17" i="7" s="1"/>
  <c r="Y16" i="7" l="1"/>
  <c r="Y17" i="7" s="1"/>
  <c r="X1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tc={B1FD4BCB-3515-4FF3-A938-433651FECEC5}</author>
  </authors>
  <commentList>
    <comment ref="W5" authorId="0" shapeId="0" xr:uid="{929C0255-7F83-4531-8D88-1BCF50BC74A1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Nurodyti Projekto Nr, jei jo neturite, kreiptis į Finansus (FPAS suteikia nr.)</t>
        </r>
      </text>
    </comment>
    <comment ref="B6" authorId="0" shapeId="0" xr:uid="{80B5053F-B618-437F-BD44-FD1268B3903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Naujo projekto/Inv. užduoties arba jei jau toks egzistuoja - tai tikslus pavadinimas iš PVIS</t>
        </r>
      </text>
    </comment>
    <comment ref="Y7" authorId="0" shapeId="0" xr:uid="{BC182332-F6D0-4106-9EE6-752E8B323E1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einamuosius metus iš sąrašo (arba sekančius metus, kuriuose reikia pamėnesiui detalizuoti pinigus)</t>
        </r>
      </text>
    </comment>
    <comment ref="B8" authorId="0" shapeId="0" xr:uid="{5F3DDC4E-05AE-4047-9C98-069B7B59BC2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B9" authorId="0" shapeId="0" xr:uid="{40E7E69E-893E-49AB-8FC7-E202C659FAE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B10" authorId="0" shapeId="0" xr:uid="{A8CA7485-C848-4A0A-BCC2-7DE294F676E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Pasirinkti iš sąrašo</t>
        </r>
      </text>
    </comment>
    <comment ref="S11" authorId="0" shapeId="0" xr:uid="{354C3CE2-2882-4C9A-9D9C-3AF35335E5DC}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pairinkti iš sąrašo</t>
        </r>
      </text>
    </comment>
    <comment ref="F16" authorId="0" shapeId="0" xr:uid="{B1A03821-131F-4606-B83A-9F1485F2039D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>Įrašyti metus galima ir sekantys metai automatiškai eilės tvarka pasidaro</t>
        </r>
      </text>
    </comment>
    <comment ref="Z18" authorId="1" shapeId="0" xr:uid="{B1FD4BCB-3515-4FF3-A938-433651FECEC5}">
      <text>
        <t>[Threaded comment]
Your version of Excel allows you to read this threaded comment; however, any edits to it will get removed if the file is opened in a newer version of Excel. Learn more: https://go.microsoft.com/fwlink/?linkid=870924
Comment:
    Patvirtinta projekto vertė be rezervo bus vedama į PVIS</t>
      </text>
    </comment>
  </commentList>
</comments>
</file>

<file path=xl/sharedStrings.xml><?xml version="1.0" encoding="utf-8"?>
<sst xmlns="http://schemas.openxmlformats.org/spreadsheetml/2006/main" count="152" uniqueCount="130">
  <si>
    <t>Pasirašymui atiduodama forma</t>
  </si>
  <si>
    <t>PAAIŠKINIMAI</t>
  </si>
  <si>
    <r>
      <t>Litgrid AB investicijos sprendimo įforminimas "PASAS" (</t>
    </r>
    <r>
      <rPr>
        <b/>
        <sz val="14"/>
        <color rgb="FFFF0000"/>
        <rFont val="Trebuchet MS"/>
        <family val="2"/>
        <charset val="186"/>
      </rPr>
      <t>Versija Nr. 2.0</t>
    </r>
    <r>
      <rPr>
        <b/>
        <sz val="14"/>
        <color theme="1"/>
        <rFont val="Trebuchet MS"/>
        <family val="2"/>
        <charset val="186"/>
      </rPr>
      <t>)</t>
    </r>
  </si>
  <si>
    <t>Projekto kodas (Nr.)</t>
  </si>
  <si>
    <t>Projekto pavadinimas</t>
  </si>
  <si>
    <t>Valiuta</t>
  </si>
  <si>
    <t>Tūkst. Eur</t>
  </si>
  <si>
    <t>Paruošė</t>
  </si>
  <si>
    <t>Einamieji metai</t>
  </si>
  <si>
    <t>Projekto vadovas</t>
  </si>
  <si>
    <t>Priežastis</t>
  </si>
  <si>
    <t>Naujo projekto inicijavimas</t>
  </si>
  <si>
    <t>Kur geltona spalva - ten pildyti reikia/galima</t>
  </si>
  <si>
    <t>SUMA</t>
  </si>
  <si>
    <t>Rezervas</t>
  </si>
  <si>
    <t>Pinigai</t>
  </si>
  <si>
    <t>Einamųjų metų Pinigai</t>
  </si>
  <si>
    <t>DUK - • Kur įkelti Pasą, kas derina, pasirašo (litgrid.eu)</t>
  </si>
  <si>
    <t>Sistemos valdymo departamentas</t>
  </si>
  <si>
    <t>Aleksandr Olefir</t>
  </si>
  <si>
    <t>Inovacijų ir rinkų integracijos portfelis</t>
  </si>
  <si>
    <t>Po kompensacijų už servitutus paskaičiavimo</t>
  </si>
  <si>
    <t>Perdavimo tinklo departamentas</t>
  </si>
  <si>
    <t>Dalius Briedis</t>
  </si>
  <si>
    <t>Klientų valdymo portfelis</t>
  </si>
  <si>
    <t>Naujos investicinės užduoties inicijavimas</t>
  </si>
  <si>
    <t>Strateginės infrastruktūros departamentas</t>
  </si>
  <si>
    <t>Donatas Matelionis</t>
  </si>
  <si>
    <t>Sistemos valdymo portfelis</t>
  </si>
  <si>
    <t>Sinchronizacijos programos įgyvendinimo centras</t>
  </si>
  <si>
    <t>Gražvydas Ananis</t>
  </si>
  <si>
    <t>Skaitmenizavimo ir fizinės bei kibernetinės saugos portfelis</t>
  </si>
  <si>
    <t>Po pirkimo konkurso</t>
  </si>
  <si>
    <t>Strategijos departamentas</t>
  </si>
  <si>
    <t>Irmantas Strumyla</t>
  </si>
  <si>
    <t>Tinklo atstatymo ir modernizavimo portfelis</t>
  </si>
  <si>
    <t>Patvirtinto projekto/Inv. užduoties biudžeto pokytis</t>
  </si>
  <si>
    <t>Finansų departamentas</t>
  </si>
  <si>
    <t>Justinas Matulevičius</t>
  </si>
  <si>
    <t>Vertės mažinimas (dėl kito projekto ir t.t.)</t>
  </si>
  <si>
    <t>ITT ir administravimo departamentas</t>
  </si>
  <si>
    <t>Kęstutis Liepuonius</t>
  </si>
  <si>
    <t>Kita</t>
  </si>
  <si>
    <t>Personalo skyrius</t>
  </si>
  <si>
    <t>Liutauras Varanavičius</t>
  </si>
  <si>
    <t>Komunikacijos skyrius</t>
  </si>
  <si>
    <t>Martynas Gedaminskas</t>
  </si>
  <si>
    <t>Informacinės saugos ir prevencijos skyrius</t>
  </si>
  <si>
    <t>Mindaugas Ivanavičius</t>
  </si>
  <si>
    <t>Paulius Martinaitis</t>
  </si>
  <si>
    <t>Raimondas Pūras</t>
  </si>
  <si>
    <t>Raimundas Ambrozaitis</t>
  </si>
  <si>
    <t>Ramūnas Ponelis</t>
  </si>
  <si>
    <t>Rimas Savukas</t>
  </si>
  <si>
    <t>Robertas Bludnickas</t>
  </si>
  <si>
    <t>Rokas Muleravičius</t>
  </si>
  <si>
    <t>Valdas Bancevičius</t>
  </si>
  <si>
    <t>Valdas Merčaitis</t>
  </si>
  <si>
    <t>Valdas Slapšys</t>
  </si>
  <si>
    <t>Vidmantas Grušas</t>
  </si>
  <si>
    <t>Vingaudas Milišauskas</t>
  </si>
  <si>
    <t>Vytautas Tauras</t>
  </si>
  <si>
    <t>Nurodyti Projekto Nr., jei jo neturite, kreiptis į FPAS, kuris suteiks Nr.</t>
  </si>
  <si>
    <t>Naujo projekto/Inv. užduoties arba, jei jau toks/tokia egzistuoja, tikslus pavadinimas iš PVIS</t>
  </si>
  <si>
    <t>Iniciatorius</t>
  </si>
  <si>
    <t>Pasirenkami einamieji metai iš sąrašo</t>
  </si>
  <si>
    <t>Projekto Savininkas</t>
  </si>
  <si>
    <t>Portfelio pavadinimas</t>
  </si>
  <si>
    <t>Pase sumos rašomos tūkstančiais Eurų, tai jei tarkim 2023 m. suma suplanuota yra 50 100 Eur, tai pase rašoma – 50,10</t>
  </si>
  <si>
    <t>Patvirtinta Projekto/ Inv. Užduoties vertė be rezervo vedama į PVIS</t>
  </si>
  <si>
    <t>CAPEX</t>
  </si>
  <si>
    <t>OPEX</t>
  </si>
  <si>
    <t>Projekto/ Inv. užduoties pokytis</t>
  </si>
  <si>
    <t>Rezervas rašomas į paskutinius projekto įgyvendinimo metus (jei specifiškai kitaip nereikia). Rezervas į PVIS nevedamas. Investicinės užduotys rezervo negali turėti. (Rezervo % turėtų būti pagrįstas, ir pagrįstas projekto kompleksiškumu, naujumu ir t.t. Projekto pradžioje Rezervas skaičiuojamas nuo visos projekto vertės, rekomenduojama projekto eigoje Rezervą skaičiuoti nuo likusio projekto biudžeto).</t>
  </si>
  <si>
    <t>Pasas metų gale CAPEX formavimui, ar apskritai tokios panašios formos būtų poreikis, jei formuojant metų gale Investicijų Portfelį, tada pasus atsinaujinti reikėtų tik Sausį po užfiksuoto fakto (o ne Spalį-Gruodį).</t>
  </si>
  <si>
    <t>Data (CAPEX faktas)</t>
  </si>
  <si>
    <t>CAPEX biudžeto sudarymui sekantiems metams</t>
  </si>
  <si>
    <t>Patvirtinta Projekto CAPEX vertė</t>
  </si>
  <si>
    <t>Patirta iki atnaujinimo</t>
  </si>
  <si>
    <t>Projekto CAPEX likutis</t>
  </si>
  <si>
    <t>Kontrolė</t>
  </si>
  <si>
    <t>Metai</t>
  </si>
  <si>
    <t>fomulė automatinė datoje</t>
  </si>
  <si>
    <t>mėnuo</t>
  </si>
  <si>
    <t>formulė automatinė mėnesio</t>
  </si>
  <si>
    <t>CAPEX likutis</t>
  </si>
  <si>
    <t>OPEX pinigai vedami tik Projektams, kuriems bus patiriamos papildomos išlaidos reikalingos projektui įgyvendinti (neįeina:Komandiruotės, DU esamų, kasdienė veikla, palaikymas). Konsultuotis dėl OPEX su Finansų planavimo ir analizės skyriumi. Ne mažiau 50 tūkst. Eur.</t>
  </si>
  <si>
    <t>Ignas Junevičius</t>
  </si>
  <si>
    <t>Ignas Junevičius/ Martynas Gedaminskas</t>
  </si>
  <si>
    <t>Apolinaras Škikūnas</t>
  </si>
  <si>
    <t>Odeta Zubrienė</t>
  </si>
  <si>
    <t>PORTFELIO PAVADINIMAI:</t>
  </si>
  <si>
    <t>Kreiptis į PKS, jei nežinoma kokį Portfelio pavadinimą nurodyti.</t>
  </si>
  <si>
    <t>Pasirinkti iš sąrašo, prieš tai suderinus su Funkcinio portfelio savininku.</t>
  </si>
  <si>
    <t>Einamųjų metų suma išskirstyta pamėnesiui. Kai jau turimas faktas, negalima keisti praėjusių mėnesių biudžeto. Turi likti toks, koks buvo prieš tai patvirtintas, keičiamas tik sekantiems mėnesiams.</t>
  </si>
  <si>
    <t>Organizacinės pažangos portfelis</t>
  </si>
  <si>
    <t>Portfelio valdytojai:</t>
  </si>
  <si>
    <t>Gintautas Monkevičius</t>
  </si>
  <si>
    <t>Ligita Kaminskienė</t>
  </si>
  <si>
    <t>Audrius Baranauskas</t>
  </si>
  <si>
    <t>Darius Christauskas</t>
  </si>
  <si>
    <t>Rytis Bartnikas</t>
  </si>
  <si>
    <t>Roma Oškutienė</t>
  </si>
  <si>
    <t xml:space="preserve"> </t>
  </si>
  <si>
    <t>Ramūnas Bikulčius</t>
  </si>
  <si>
    <t>Mikroprocesorinio relinės apsaugos ir automatikos terminalo modelis/
Model of microprocessor based relay protection and automation devices</t>
  </si>
  <si>
    <t>Bendra kaina Eur be PVM/
Total price Eur ex. VAT</t>
  </si>
  <si>
    <t>Bendra kaina Eur su PVM/
Total price Eur inc. VAT</t>
  </si>
  <si>
    <t>PVM/
 VAT</t>
  </si>
  <si>
    <t xml:space="preserve">INTERMEDIATE AND BISTABLE RELAYS </t>
  </si>
  <si>
    <t>Relės modelis/
Model of relay</t>
  </si>
  <si>
    <t>TARPINĖS IR DVIPOZICINĖS RELĖS</t>
  </si>
  <si>
    <t xml:space="preserve">RXMD 1 </t>
  </si>
  <si>
    <t>RXKL 1</t>
  </si>
  <si>
    <t xml:space="preserve">Relių konfigūracija/ Configuration of relay’s </t>
  </si>
  <si>
    <t>Ur =110-250 V DC/110-240 V AC 1MRK 000 066-CB</t>
  </si>
  <si>
    <t>variant D, Ur =220-250 V DC/220-240 V AC 1MRK 000 066-DB</t>
  </si>
  <si>
    <t>1MRK 001 605-AS</t>
  </si>
  <si>
    <t>TS 1 priedas IV dalis</t>
  </si>
  <si>
    <t>TS Annex 1 part IV</t>
  </si>
  <si>
    <t>PREKIŲ MODELIAI, KIEKIAI IR KAINOS</t>
  </si>
  <si>
    <t>MODELS, QUANTITIES AND PRICES OF THE GOODS</t>
  </si>
  <si>
    <r>
      <t>Konkretus prekių tiekimo kiekis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vnt./
Precise amount
during supply of goods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pcs.</t>
    </r>
  </si>
  <si>
    <t>Vieneto kaina* Eur be PVM/
Price per unit** in Eur ex. VAT</t>
  </si>
  <si>
    <t>Kaina Eur be PVM/
Price Eur ex. VAT</t>
  </si>
  <si>
    <t>Pastabos / 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</si>
  <si>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Nurodytas konkretus Pirkimo objekto kiekis.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</si>
  <si>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The precise amount of Procurement object is indicated.</t>
    </r>
  </si>
  <si>
    <t>* Kainos turi būti pateikiamos ne daugiau kaip dviejų skaičių po kablelio tikslumu.</t>
  </si>
  <si>
    <t>** The prices are to be submitted at the preciseness of not more than two digits after the comma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</si>
</sst>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\ &quot;€&quot;"/>
  </numFmts>
  <fonts count="4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4"/>
      <color theme="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b/>
      <sz val="14"/>
      <color rgb="FFFF0000"/>
      <name val="Trebuchet MS"/>
      <family val="2"/>
      <charset val="186"/>
    </font>
    <font>
      <sz val="12"/>
      <color theme="1"/>
      <name val="Trebuchet MS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444444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Trebuchet MS"/>
      <family val="2"/>
      <charset val="186"/>
    </font>
    <font>
      <sz val="9"/>
      <color theme="1"/>
      <name val="Trebuchet MS"/>
      <family val="2"/>
    </font>
    <font>
      <sz val="10"/>
      <color theme="1"/>
      <name val="Trebuchet MS"/>
      <family val="2"/>
    </font>
    <font>
      <b/>
      <sz val="9"/>
      <color theme="1"/>
      <name val="Trebuchet MS"/>
      <family val="2"/>
    </font>
    <font>
      <i/>
      <sz val="9"/>
      <color theme="1"/>
      <name val="Trebuchet MS"/>
      <family val="2"/>
    </font>
    <font>
      <sz val="8"/>
      <color theme="1"/>
      <name val="Trebuchet MS"/>
      <family val="2"/>
    </font>
    <font>
      <b/>
      <sz val="8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i/>
      <sz val="10"/>
      <color theme="1"/>
      <name val="Trebuchet MS"/>
      <family val="2"/>
    </font>
    <font>
      <sz val="8"/>
      <color rgb="FFFF0000"/>
      <name val="Trebuchet MS"/>
      <family val="2"/>
    </font>
    <font>
      <b/>
      <sz val="11"/>
      <color theme="1"/>
      <name val="Trebuchet MS"/>
      <family val="2"/>
    </font>
    <font>
      <b/>
      <sz val="11"/>
      <color rgb="FFFF0000"/>
      <name val="Trebuchet MS"/>
      <family val="2"/>
      <charset val="186"/>
    </font>
    <font>
      <i/>
      <sz val="10"/>
      <color theme="1"/>
      <name val="Trebuchet MS"/>
      <family val="2"/>
      <charset val="186"/>
    </font>
    <font>
      <b/>
      <i/>
      <sz val="11"/>
      <color theme="1"/>
      <name val="Trebuchet MS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/>
    <xf numFmtId="0" fontId="25" fillId="0" borderId="0"/>
  </cellStyleXfs>
  <cellXfs count="15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4" borderId="0" xfId="0" applyFill="1" applyAlignment="1" applyProtection="1">
      <alignment wrapText="1"/>
      <protection locked="0"/>
    </xf>
    <xf numFmtId="0" fontId="0" fillId="4" borderId="0" xfId="0" applyFill="1" applyProtection="1">
      <protection locked="0"/>
    </xf>
    <xf numFmtId="4" fontId="0" fillId="3" borderId="0" xfId="0" applyNumberFormat="1" applyFill="1"/>
    <xf numFmtId="0" fontId="0" fillId="3" borderId="0" xfId="0" applyFill="1"/>
    <xf numFmtId="0" fontId="15" fillId="0" borderId="0" xfId="0" applyFont="1" applyAlignment="1">
      <alignment vertical="center"/>
    </xf>
    <xf numFmtId="1" fontId="13" fillId="3" borderId="0" xfId="0" applyNumberFormat="1" applyFont="1" applyFill="1" applyAlignment="1">
      <alignment vertical="center"/>
    </xf>
    <xf numFmtId="164" fontId="18" fillId="4" borderId="10" xfId="0" applyNumberFormat="1" applyFont="1" applyFill="1" applyBorder="1" applyProtection="1">
      <protection locked="0"/>
    </xf>
    <xf numFmtId="164" fontId="18" fillId="4" borderId="11" xfId="0" applyNumberFormat="1" applyFont="1" applyFill="1" applyBorder="1" applyProtection="1">
      <protection locked="0"/>
    </xf>
    <xf numFmtId="165" fontId="20" fillId="0" borderId="15" xfId="0" applyNumberFormat="1" applyFont="1" applyBorder="1"/>
    <xf numFmtId="0" fontId="0" fillId="6" borderId="0" xfId="0" applyFill="1"/>
    <xf numFmtId="0" fontId="0" fillId="6" borderId="18" xfId="0" applyFill="1" applyBorder="1"/>
    <xf numFmtId="0" fontId="0" fillId="6" borderId="2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4" borderId="22" xfId="0" applyFill="1" applyBorder="1" applyProtection="1">
      <protection locked="0"/>
    </xf>
    <xf numFmtId="4" fontId="13" fillId="3" borderId="0" xfId="0" applyNumberFormat="1" applyFont="1" applyFill="1" applyAlignment="1">
      <alignment horizontal="left" vertical="center"/>
    </xf>
    <xf numFmtId="4" fontId="13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top"/>
    </xf>
    <xf numFmtId="0" fontId="16" fillId="3" borderId="0" xfId="1" applyFill="1" applyAlignment="1"/>
    <xf numFmtId="0" fontId="29" fillId="0" borderId="0" xfId="0" applyFont="1"/>
    <xf numFmtId="0" fontId="19" fillId="2" borderId="14" xfId="0" applyFont="1" applyFill="1" applyBorder="1" applyAlignment="1">
      <alignment horizontal="left" vertical="center"/>
    </xf>
    <xf numFmtId="0" fontId="22" fillId="2" borderId="14" xfId="0" applyFont="1" applyFill="1" applyBorder="1"/>
    <xf numFmtId="0" fontId="23" fillId="2" borderId="23" xfId="0" applyFont="1" applyFill="1" applyBorder="1" applyAlignment="1">
      <alignment horizontal="left"/>
    </xf>
    <xf numFmtId="164" fontId="20" fillId="5" borderId="20" xfId="0" applyNumberFormat="1" applyFont="1" applyFill="1" applyBorder="1"/>
    <xf numFmtId="165" fontId="20" fillId="0" borderId="12" xfId="0" applyNumberFormat="1" applyFont="1" applyBorder="1"/>
    <xf numFmtId="0" fontId="22" fillId="4" borderId="4" xfId="0" applyFont="1" applyFill="1" applyBorder="1" applyAlignment="1" applyProtection="1">
      <alignment vertical="top" wrapText="1"/>
      <protection locked="0"/>
    </xf>
    <xf numFmtId="0" fontId="22" fillId="4" borderId="22" xfId="0" applyFont="1" applyFill="1" applyBorder="1" applyAlignment="1" applyProtection="1">
      <alignment vertical="top" wrapText="1"/>
      <protection locked="0"/>
    </xf>
    <xf numFmtId="0" fontId="32" fillId="4" borderId="4" xfId="0" applyFont="1" applyFill="1" applyBorder="1" applyAlignment="1" applyProtection="1">
      <alignment vertical="top" wrapText="1"/>
      <protection locked="0"/>
    </xf>
    <xf numFmtId="0" fontId="32" fillId="4" borderId="22" xfId="0" applyFont="1" applyFill="1" applyBorder="1" applyAlignment="1" applyProtection="1">
      <alignment vertical="top" wrapText="1"/>
      <protection locked="0"/>
    </xf>
    <xf numFmtId="0" fontId="22" fillId="4" borderId="1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 applyProtection="1">
      <alignment vertical="top" wrapText="1"/>
      <protection locked="0"/>
    </xf>
    <xf numFmtId="0" fontId="22" fillId="4" borderId="26" xfId="0" applyFont="1" applyFill="1" applyBorder="1" applyAlignment="1" applyProtection="1">
      <alignment vertical="top" wrapText="1"/>
      <protection locked="0"/>
    </xf>
    <xf numFmtId="14" fontId="0" fillId="0" borderId="5" xfId="0" applyNumberFormat="1" applyBorder="1"/>
    <xf numFmtId="0" fontId="3" fillId="4" borderId="2" xfId="0" applyFont="1" applyFill="1" applyBorder="1" applyAlignment="1" applyProtection="1">
      <alignment vertical="top" wrapText="1"/>
      <protection locked="0"/>
    </xf>
    <xf numFmtId="0" fontId="30" fillId="3" borderId="0" xfId="0" applyFont="1" applyFill="1" applyAlignment="1">
      <alignment horizontal="center" wrapText="1"/>
    </xf>
    <xf numFmtId="0" fontId="24" fillId="2" borderId="0" xfId="0" applyFont="1" applyFill="1"/>
    <xf numFmtId="0" fontId="19" fillId="4" borderId="0" xfId="0" applyFont="1" applyFill="1" applyProtection="1">
      <protection locked="0"/>
    </xf>
    <xf numFmtId="0" fontId="31" fillId="4" borderId="0" xfId="0" applyFont="1" applyFill="1" applyAlignment="1" applyProtection="1">
      <alignment horizontal="right"/>
      <protection locked="0"/>
    </xf>
    <xf numFmtId="0" fontId="31" fillId="4" borderId="0" xfId="0" applyFont="1" applyFill="1" applyAlignment="1" applyProtection="1">
      <alignment horizontal="left"/>
      <protection locked="0"/>
    </xf>
    <xf numFmtId="14" fontId="5" fillId="4" borderId="0" xfId="0" applyNumberFormat="1" applyFont="1" applyFill="1" applyAlignment="1" applyProtection="1">
      <alignment vertical="top" wrapText="1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22" fillId="4" borderId="0" xfId="0" applyFont="1" applyFill="1" applyAlignment="1" applyProtection="1">
      <alignment vertical="top" wrapText="1"/>
      <protection locked="0"/>
    </xf>
    <xf numFmtId="0" fontId="32" fillId="4" borderId="0" xfId="0" applyFont="1" applyFill="1" applyAlignment="1" applyProtection="1">
      <alignment vertical="top" wrapText="1"/>
      <protection locked="0"/>
    </xf>
    <xf numFmtId="0" fontId="21" fillId="2" borderId="13" xfId="0" applyFont="1" applyFill="1" applyBorder="1"/>
    <xf numFmtId="0" fontId="33" fillId="2" borderId="14" xfId="0" applyFont="1" applyFill="1" applyBorder="1"/>
    <xf numFmtId="0" fontId="21" fillId="2" borderId="16" xfId="0" applyFont="1" applyFill="1" applyBorder="1"/>
    <xf numFmtId="0" fontId="33" fillId="2" borderId="17" xfId="0" applyFont="1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28" xfId="0" applyFill="1" applyBorder="1"/>
    <xf numFmtId="0" fontId="35" fillId="4" borderId="17" xfId="0" applyFont="1" applyFill="1" applyBorder="1" applyAlignment="1">
      <alignment horizontal="center"/>
    </xf>
    <xf numFmtId="0" fontId="35" fillId="4" borderId="28" xfId="0" applyFont="1" applyFill="1" applyBorder="1" applyAlignment="1">
      <alignment horizontal="center"/>
    </xf>
    <xf numFmtId="0" fontId="36" fillId="4" borderId="14" xfId="0" applyFont="1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2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Alignment="1" applyProtection="1">
      <alignment horizontal="center" wrapText="1"/>
      <protection locked="0"/>
    </xf>
    <xf numFmtId="0" fontId="26" fillId="4" borderId="22" xfId="0" applyFont="1" applyFill="1" applyBorder="1" applyAlignment="1" applyProtection="1">
      <alignment horizontal="center" vertical="center"/>
      <protection locked="0"/>
    </xf>
    <xf numFmtId="0" fontId="26" fillId="2" borderId="27" xfId="0" applyFont="1" applyFill="1" applyBorder="1" applyAlignment="1">
      <alignment horizontal="center"/>
    </xf>
    <xf numFmtId="0" fontId="0" fillId="3" borderId="5" xfId="0" applyFill="1" applyBorder="1"/>
    <xf numFmtId="4" fontId="13" fillId="3" borderId="0" xfId="0" applyNumberFormat="1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" fontId="13" fillId="3" borderId="0" xfId="0" applyNumberFormat="1" applyFont="1" applyFill="1" applyAlignment="1">
      <alignment vertical="top"/>
    </xf>
    <xf numFmtId="4" fontId="38" fillId="3" borderId="0" xfId="0" applyNumberFormat="1" applyFont="1" applyFill="1"/>
    <xf numFmtId="0" fontId="39" fillId="3" borderId="0" xfId="0" applyFont="1" applyFill="1" applyAlignment="1">
      <alignment vertical="center"/>
    </xf>
    <xf numFmtId="4" fontId="13" fillId="3" borderId="0" xfId="0" applyNumberFormat="1" applyFont="1" applyFill="1"/>
    <xf numFmtId="0" fontId="0" fillId="3" borderId="0" xfId="0" applyFill="1" applyAlignment="1">
      <alignment vertical="top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 hidden="1"/>
    </xf>
    <xf numFmtId="0" fontId="0" fillId="0" borderId="39" xfId="0" applyBorder="1" applyAlignment="1" applyProtection="1">
      <alignment horizontal="center" vertical="center" wrapText="1"/>
      <protection locked="0" hidden="1"/>
    </xf>
    <xf numFmtId="0" fontId="1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0" fillId="0" borderId="3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" fontId="13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top" wrapText="1"/>
    </xf>
    <xf numFmtId="4" fontId="27" fillId="8" borderId="0" xfId="0" applyNumberFormat="1" applyFont="1" applyFill="1" applyAlignment="1">
      <alignment horizontal="left" vertical="top"/>
    </xf>
    <xf numFmtId="1" fontId="13" fillId="3" borderId="0" xfId="0" applyNumberFormat="1" applyFont="1" applyFill="1" applyAlignment="1">
      <alignment horizontal="left" vertical="top" wrapText="1"/>
    </xf>
    <xf numFmtId="4" fontId="37" fillId="3" borderId="0" xfId="0" applyNumberFormat="1" applyFont="1" applyFill="1" applyAlignment="1">
      <alignment horizontal="left" vertical="top" wrapText="1"/>
    </xf>
    <xf numFmtId="0" fontId="27" fillId="7" borderId="0" xfId="0" applyFont="1" applyFill="1" applyAlignment="1">
      <alignment horizontal="left" vertical="center"/>
    </xf>
    <xf numFmtId="4" fontId="0" fillId="3" borderId="5" xfId="0" applyNumberForma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164" fontId="8" fillId="4" borderId="0" xfId="0" applyNumberFormat="1" applyFont="1" applyFill="1" applyAlignment="1" applyProtection="1">
      <alignment horizontal="left" vertical="center"/>
      <protection locked="0"/>
    </xf>
    <xf numFmtId="4" fontId="28" fillId="3" borderId="0" xfId="0" applyNumberFormat="1" applyFont="1" applyFill="1" applyAlignment="1">
      <alignment horizontal="center"/>
    </xf>
    <xf numFmtId="0" fontId="37" fillId="3" borderId="0" xfId="0" applyFont="1" applyFill="1" applyAlignment="1">
      <alignment horizontal="left" vertical="center"/>
    </xf>
    <xf numFmtId="4" fontId="38" fillId="3" borderId="5" xfId="0" applyNumberFormat="1" applyFont="1" applyFill="1" applyBorder="1" applyAlignment="1">
      <alignment horizontal="center"/>
    </xf>
    <xf numFmtId="0" fontId="40" fillId="3" borderId="29" xfId="0" applyFont="1" applyFill="1" applyBorder="1" applyAlignment="1">
      <alignment horizontal="left" vertical="center"/>
    </xf>
    <xf numFmtId="0" fontId="40" fillId="3" borderId="7" xfId="0" applyFont="1" applyFill="1" applyBorder="1" applyAlignment="1">
      <alignment horizontal="left" vertical="center"/>
    </xf>
    <xf numFmtId="0" fontId="2" fillId="3" borderId="18" xfId="0" applyFont="1" applyFill="1" applyBorder="1"/>
    <xf numFmtId="0" fontId="4" fillId="3" borderId="0" xfId="0" applyFont="1" applyFill="1"/>
    <xf numFmtId="0" fontId="2" fillId="4" borderId="0" xfId="0" applyFont="1" applyFill="1" applyProtection="1">
      <protection locked="0"/>
    </xf>
    <xf numFmtId="0" fontId="30" fillId="3" borderId="18" xfId="0" applyFont="1" applyFill="1" applyBorder="1" applyAlignment="1">
      <alignment horizontal="center" wrapText="1"/>
    </xf>
    <xf numFmtId="0" fontId="30" fillId="3" borderId="0" xfId="0" applyFont="1" applyFill="1" applyAlignment="1">
      <alignment horizontal="center" wrapText="1"/>
    </xf>
    <xf numFmtId="0" fontId="19" fillId="3" borderId="18" xfId="0" applyFont="1" applyFill="1" applyBorder="1"/>
    <xf numFmtId="0" fontId="24" fillId="3" borderId="0" xfId="0" applyFont="1" applyFill="1"/>
    <xf numFmtId="0" fontId="19" fillId="4" borderId="0" xfId="0" applyFont="1" applyFill="1" applyProtection="1">
      <protection locked="0"/>
    </xf>
    <xf numFmtId="0" fontId="19" fillId="0" borderId="5" xfId="0" applyFont="1" applyBorder="1" applyAlignment="1">
      <alignment horizontal="center" wrapText="1"/>
    </xf>
    <xf numFmtId="0" fontId="19" fillId="4" borderId="5" xfId="0" applyFont="1" applyFill="1" applyBorder="1" applyAlignment="1" applyProtection="1">
      <alignment horizontal="center"/>
      <protection locked="0"/>
    </xf>
    <xf numFmtId="0" fontId="19" fillId="4" borderId="24" xfId="0" applyFont="1" applyFill="1" applyBorder="1" applyAlignment="1" applyProtection="1">
      <alignment horizontal="center"/>
      <protection locked="0"/>
    </xf>
    <xf numFmtId="0" fontId="26" fillId="4" borderId="0" xfId="0" applyFont="1" applyFill="1" applyAlignment="1" applyProtection="1">
      <alignment horizontal="left" wrapText="1"/>
      <protection locked="0"/>
    </xf>
    <xf numFmtId="0" fontId="19" fillId="4" borderId="0" xfId="0" applyFont="1" applyFill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/>
    </xf>
    <xf numFmtId="0" fontId="26" fillId="4" borderId="1" xfId="0" applyFont="1" applyFill="1" applyBorder="1" applyAlignment="1" applyProtection="1">
      <alignment horizontal="center"/>
      <protection locked="0"/>
    </xf>
    <xf numFmtId="0" fontId="26" fillId="4" borderId="26" xfId="0" applyFont="1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 wrapText="1"/>
      <protection locked="0"/>
    </xf>
    <xf numFmtId="0" fontId="34" fillId="3" borderId="8" xfId="0" applyFont="1" applyFill="1" applyBorder="1" applyAlignment="1">
      <alignment horizontal="center"/>
    </xf>
    <xf numFmtId="0" fontId="34" fillId="3" borderId="19" xfId="0" applyFont="1" applyFill="1" applyBorder="1" applyAlignment="1">
      <alignment horizontal="center"/>
    </xf>
    <xf numFmtId="0" fontId="34" fillId="3" borderId="21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0" fillId="4" borderId="0" xfId="0" applyFill="1" applyAlignment="1" applyProtection="1">
      <alignment wrapText="1"/>
      <protection locked="0"/>
    </xf>
    <xf numFmtId="0" fontId="30" fillId="2" borderId="25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18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26" fillId="4" borderId="0" xfId="0" applyFont="1" applyFill="1" applyAlignment="1" applyProtection="1">
      <alignment horizontal="center" vertical="top" wrapText="1"/>
      <protection locked="0"/>
    </xf>
    <xf numFmtId="0" fontId="17" fillId="4" borderId="0" xfId="0" applyFont="1" applyFill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6" fillId="4" borderId="0" xfId="0" applyFont="1" applyFill="1" applyAlignment="1" applyProtection="1">
      <alignment horizontal="center" vertical="top" wrapText="1"/>
      <protection locked="0"/>
    </xf>
  </cellXfs>
  <cellStyles count="3">
    <cellStyle name="Hyperlink" xfId="1" builtinId="8"/>
    <cellStyle name="Normal" xfId="0" builtinId="0"/>
    <cellStyle name="Normal 2" xfId="2" xr:uid="{D86ED1C8-7442-4FE0-8DE0-E1D13EECD7A8}"/>
  </cellStyles>
  <dxfs count="1"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gga\Desktop\2018%2011%2008%20pasas%20pvz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nfiguracij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Z18" dT="2023-03-14T12:20:47.72" personId="{00000000-0000-0000-0000-000000000000}" id="{B1FD4BCB-3515-4FF3-A938-433651FECEC5}">
    <text>Patvirtinta projekto vertė be rezervo bus vedama į PVIS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.litgrid.eu/projektai/Lists/DUK/DispForm.aspx?ID=15&amp;Source=https%3A%2F%2Fintranet%2Elitgrid%2Eeu%2Fprojektai%2FSitePages%2FPagrindinis%2Easpx&amp;ContentTypeId=0x01006C7F4C097FEC954DB95F9C4E2FA9C2B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D9D96-D6EF-4B1D-A679-EA4093F9516E}">
  <dimension ref="B3:K64"/>
  <sheetViews>
    <sheetView workbookViewId="0">
      <selection activeCell="D27" sqref="D27"/>
    </sheetView>
  </sheetViews>
  <sheetFormatPr defaultRowHeight="15" x14ac:dyDescent="0.25"/>
  <cols>
    <col min="2" max="2" width="48.140625" customWidth="1"/>
    <col min="4" max="4" width="21.5703125" bestFit="1" customWidth="1"/>
    <col min="6" max="6" width="53.5703125" bestFit="1" customWidth="1"/>
    <col min="8" max="8" width="47.42578125" customWidth="1"/>
  </cols>
  <sheetData>
    <row r="3" spans="2:11" x14ac:dyDescent="0.25">
      <c r="B3" t="s">
        <v>37</v>
      </c>
      <c r="D3" t="s">
        <v>19</v>
      </c>
      <c r="F3" t="s">
        <v>20</v>
      </c>
      <c r="H3" t="s">
        <v>21</v>
      </c>
      <c r="K3">
        <v>2022</v>
      </c>
    </row>
    <row r="4" spans="2:11" x14ac:dyDescent="0.25">
      <c r="B4" t="s">
        <v>47</v>
      </c>
      <c r="D4" t="s">
        <v>89</v>
      </c>
      <c r="F4" t="s">
        <v>24</v>
      </c>
      <c r="H4" t="s">
        <v>25</v>
      </c>
      <c r="K4">
        <v>2023</v>
      </c>
    </row>
    <row r="5" spans="2:11" x14ac:dyDescent="0.25">
      <c r="B5" t="s">
        <v>40</v>
      </c>
      <c r="D5" t="s">
        <v>99</v>
      </c>
      <c r="F5" t="s">
        <v>28</v>
      </c>
      <c r="H5" t="s">
        <v>11</v>
      </c>
      <c r="K5">
        <v>2024</v>
      </c>
    </row>
    <row r="6" spans="2:11" x14ac:dyDescent="0.25">
      <c r="B6" t="s">
        <v>45</v>
      </c>
      <c r="D6" t="s">
        <v>23</v>
      </c>
      <c r="F6" t="s">
        <v>31</v>
      </c>
      <c r="H6" t="s">
        <v>32</v>
      </c>
      <c r="K6">
        <v>2025</v>
      </c>
    </row>
    <row r="7" spans="2:11" x14ac:dyDescent="0.25">
      <c r="B7" t="s">
        <v>22</v>
      </c>
      <c r="D7" t="s">
        <v>100</v>
      </c>
      <c r="F7" t="s">
        <v>35</v>
      </c>
      <c r="H7" t="s">
        <v>36</v>
      </c>
      <c r="K7">
        <v>2026</v>
      </c>
    </row>
    <row r="8" spans="2:11" x14ac:dyDescent="0.25">
      <c r="B8" t="s">
        <v>43</v>
      </c>
      <c r="D8" t="s">
        <v>27</v>
      </c>
      <c r="F8" t="s">
        <v>95</v>
      </c>
      <c r="H8" t="s">
        <v>39</v>
      </c>
      <c r="K8">
        <v>2027</v>
      </c>
    </row>
    <row r="9" spans="2:11" x14ac:dyDescent="0.25">
      <c r="B9" t="s">
        <v>29</v>
      </c>
      <c r="D9" t="s">
        <v>97</v>
      </c>
      <c r="H9" t="s">
        <v>42</v>
      </c>
      <c r="K9">
        <v>2028</v>
      </c>
    </row>
    <row r="10" spans="2:11" x14ac:dyDescent="0.25">
      <c r="B10" t="s">
        <v>18</v>
      </c>
      <c r="D10" t="s">
        <v>30</v>
      </c>
      <c r="K10">
        <v>2025</v>
      </c>
    </row>
    <row r="11" spans="2:11" x14ac:dyDescent="0.25">
      <c r="B11" t="s">
        <v>33</v>
      </c>
      <c r="D11" t="s">
        <v>87</v>
      </c>
    </row>
    <row r="12" spans="2:11" x14ac:dyDescent="0.25">
      <c r="B12" t="s">
        <v>26</v>
      </c>
      <c r="D12" t="s">
        <v>34</v>
      </c>
    </row>
    <row r="13" spans="2:11" x14ac:dyDescent="0.25">
      <c r="D13" t="s">
        <v>38</v>
      </c>
    </row>
    <row r="14" spans="2:11" x14ac:dyDescent="0.25">
      <c r="B14" s="23"/>
      <c r="D14" t="s">
        <v>41</v>
      </c>
    </row>
    <row r="15" spans="2:11" x14ac:dyDescent="0.25">
      <c r="B15" s="23"/>
      <c r="D15" t="s">
        <v>98</v>
      </c>
    </row>
    <row r="16" spans="2:11" x14ac:dyDescent="0.25">
      <c r="B16" s="23"/>
      <c r="D16" t="s">
        <v>44</v>
      </c>
    </row>
    <row r="17" spans="2:4" x14ac:dyDescent="0.25">
      <c r="B17" s="7"/>
      <c r="D17" t="s">
        <v>46</v>
      </c>
    </row>
    <row r="18" spans="2:4" x14ac:dyDescent="0.25">
      <c r="D18" t="s">
        <v>48</v>
      </c>
    </row>
    <row r="19" spans="2:4" x14ac:dyDescent="0.25">
      <c r="D19" t="s">
        <v>90</v>
      </c>
    </row>
    <row r="20" spans="2:4" x14ac:dyDescent="0.25">
      <c r="D20" t="s">
        <v>49</v>
      </c>
    </row>
    <row r="21" spans="2:4" x14ac:dyDescent="0.25">
      <c r="D21" t="s">
        <v>50</v>
      </c>
    </row>
    <row r="22" spans="2:4" x14ac:dyDescent="0.25">
      <c r="B22" s="7"/>
      <c r="D22" t="s">
        <v>51</v>
      </c>
    </row>
    <row r="23" spans="2:4" x14ac:dyDescent="0.25">
      <c r="B23" s="7"/>
      <c r="D23" t="s">
        <v>52</v>
      </c>
    </row>
    <row r="24" spans="2:4" x14ac:dyDescent="0.25">
      <c r="B24" s="7"/>
      <c r="D24" t="s">
        <v>104</v>
      </c>
    </row>
    <row r="25" spans="2:4" x14ac:dyDescent="0.25">
      <c r="B25" s="7"/>
      <c r="D25" t="s">
        <v>53</v>
      </c>
    </row>
    <row r="26" spans="2:4" x14ac:dyDescent="0.25">
      <c r="B26" s="7"/>
      <c r="D26" t="s">
        <v>101</v>
      </c>
    </row>
    <row r="27" spans="2:4" x14ac:dyDescent="0.25">
      <c r="B27" s="7"/>
      <c r="D27" t="s">
        <v>54</v>
      </c>
    </row>
    <row r="28" spans="2:4" x14ac:dyDescent="0.25">
      <c r="D28" t="s">
        <v>55</v>
      </c>
    </row>
    <row r="29" spans="2:4" x14ac:dyDescent="0.25">
      <c r="D29" t="s">
        <v>102</v>
      </c>
    </row>
    <row r="30" spans="2:4" x14ac:dyDescent="0.25">
      <c r="D30" t="s">
        <v>56</v>
      </c>
    </row>
    <row r="31" spans="2:4" x14ac:dyDescent="0.25">
      <c r="D31" t="s">
        <v>57</v>
      </c>
    </row>
    <row r="32" spans="2:4" x14ac:dyDescent="0.25">
      <c r="D32" t="s">
        <v>58</v>
      </c>
    </row>
    <row r="33" spans="4:4" x14ac:dyDescent="0.25">
      <c r="D33" t="s">
        <v>59</v>
      </c>
    </row>
    <row r="34" spans="4:4" x14ac:dyDescent="0.25">
      <c r="D34" t="s">
        <v>60</v>
      </c>
    </row>
    <row r="35" spans="4:4" x14ac:dyDescent="0.25">
      <c r="D35" t="s">
        <v>61</v>
      </c>
    </row>
    <row r="64" spans="4:4" x14ac:dyDescent="0.25">
      <c r="D64" t="s">
        <v>103</v>
      </c>
    </row>
  </sheetData>
  <sortState xmlns:xlrd2="http://schemas.microsoft.com/office/spreadsheetml/2017/richdata2" ref="D3:D34">
    <sortCondition ref="D28:D3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0663-1F4F-43AE-AE02-7ABA213ECAB9}">
  <dimension ref="A1:G20"/>
  <sheetViews>
    <sheetView tabSelected="1" topLeftCell="A8" zoomScale="115" zoomScaleNormal="115" workbookViewId="0">
      <selection activeCell="D13" sqref="D13:E13"/>
    </sheetView>
  </sheetViews>
  <sheetFormatPr defaultRowHeight="15" x14ac:dyDescent="0.25"/>
  <cols>
    <col min="2" max="2" width="12.85546875" bestFit="1" customWidth="1"/>
    <col min="3" max="3" width="29.5703125" customWidth="1"/>
    <col min="4" max="4" width="20.5703125" customWidth="1"/>
    <col min="5" max="5" width="17.28515625" customWidth="1"/>
    <col min="6" max="6" width="20.42578125" bestFit="1" customWidth="1"/>
    <col min="10" max="10" width="64.85546875" bestFit="1" customWidth="1"/>
  </cols>
  <sheetData>
    <row r="1" spans="1:7" x14ac:dyDescent="0.25">
      <c r="F1" t="s">
        <v>118</v>
      </c>
    </row>
    <row r="2" spans="1:7" x14ac:dyDescent="0.25">
      <c r="F2" t="s">
        <v>119</v>
      </c>
    </row>
    <row r="3" spans="1:7" ht="15.75" x14ac:dyDescent="0.25">
      <c r="B3" s="85" t="s">
        <v>111</v>
      </c>
      <c r="C3" s="85"/>
      <c r="D3" s="85"/>
      <c r="E3" s="85"/>
      <c r="F3" s="85"/>
    </row>
    <row r="4" spans="1:7" ht="15.75" x14ac:dyDescent="0.25">
      <c r="B4" s="85" t="s">
        <v>109</v>
      </c>
      <c r="C4" s="85"/>
      <c r="D4" s="85"/>
      <c r="E4" s="85"/>
      <c r="F4" s="85"/>
    </row>
    <row r="5" spans="1:7" x14ac:dyDescent="0.25">
      <c r="B5" s="91" t="s">
        <v>120</v>
      </c>
      <c r="C5" s="91"/>
      <c r="D5" s="91"/>
      <c r="E5" s="91"/>
      <c r="F5" s="91"/>
      <c r="G5" s="91"/>
    </row>
    <row r="6" spans="1:7" x14ac:dyDescent="0.25">
      <c r="B6" s="91" t="s">
        <v>121</v>
      </c>
      <c r="C6" s="91"/>
      <c r="D6" s="91"/>
      <c r="E6" s="91"/>
      <c r="F6" s="91"/>
      <c r="G6" s="91"/>
    </row>
    <row r="7" spans="1:7" ht="15.75" thickBot="1" x14ac:dyDescent="0.3"/>
    <row r="8" spans="1:7" ht="57.95" customHeight="1" x14ac:dyDescent="0.25">
      <c r="B8" s="90" t="s">
        <v>105</v>
      </c>
      <c r="C8" s="86"/>
      <c r="D8" s="86" t="s">
        <v>122</v>
      </c>
      <c r="E8" s="86" t="s">
        <v>123</v>
      </c>
      <c r="F8" s="88" t="s">
        <v>124</v>
      </c>
    </row>
    <row r="9" spans="1:7" ht="60" x14ac:dyDescent="0.25">
      <c r="B9" s="75" t="s">
        <v>110</v>
      </c>
      <c r="C9" s="74" t="s">
        <v>114</v>
      </c>
      <c r="D9" s="87"/>
      <c r="E9" s="87"/>
      <c r="F9" s="89"/>
    </row>
    <row r="10" spans="1:7" x14ac:dyDescent="0.25">
      <c r="B10" s="75" t="s">
        <v>112</v>
      </c>
      <c r="C10" s="74" t="s">
        <v>117</v>
      </c>
      <c r="D10" s="74">
        <v>100</v>
      </c>
      <c r="E10" s="80">
        <v>755</v>
      </c>
      <c r="F10" s="76">
        <f>D10*E10</f>
        <v>75500</v>
      </c>
    </row>
    <row r="11" spans="1:7" ht="30" x14ac:dyDescent="0.25">
      <c r="B11" s="75" t="s">
        <v>113</v>
      </c>
      <c r="C11" s="74" t="s">
        <v>116</v>
      </c>
      <c r="D11" s="74">
        <v>6</v>
      </c>
      <c r="E11" s="80">
        <v>435</v>
      </c>
      <c r="F11" s="76">
        <f>D11*E11</f>
        <v>2610</v>
      </c>
    </row>
    <row r="12" spans="1:7" ht="30.75" thickBot="1" x14ac:dyDescent="0.3">
      <c r="B12" s="77" t="s">
        <v>113</v>
      </c>
      <c r="C12" s="78" t="s">
        <v>115</v>
      </c>
      <c r="D12" s="78">
        <v>4</v>
      </c>
      <c r="E12" s="81">
        <v>435</v>
      </c>
      <c r="F12" s="79">
        <f>D12*E12</f>
        <v>1740</v>
      </c>
    </row>
    <row r="13" spans="1:7" ht="30.95" customHeight="1" x14ac:dyDescent="0.25">
      <c r="D13" s="94" t="s">
        <v>106</v>
      </c>
      <c r="E13" s="95"/>
      <c r="F13" s="71">
        <f>SUM(F10:F12)</f>
        <v>79850</v>
      </c>
    </row>
    <row r="14" spans="1:7" ht="30" customHeight="1" x14ac:dyDescent="0.25">
      <c r="D14" s="96" t="s">
        <v>108</v>
      </c>
      <c r="E14" s="97"/>
      <c r="F14" s="72">
        <f>F13*0.21</f>
        <v>16768.5</v>
      </c>
    </row>
    <row r="15" spans="1:7" ht="33" customHeight="1" thickBot="1" x14ac:dyDescent="0.3">
      <c r="D15" s="98" t="s">
        <v>107</v>
      </c>
      <c r="E15" s="99"/>
      <c r="F15" s="73">
        <f>F13+F14</f>
        <v>96618.5</v>
      </c>
    </row>
    <row r="16" spans="1:7" x14ac:dyDescent="0.25">
      <c r="A16" s="82" t="s">
        <v>125</v>
      </c>
      <c r="D16" s="83"/>
      <c r="E16" s="83"/>
      <c r="F16" s="84"/>
    </row>
    <row r="17" spans="1:6" x14ac:dyDescent="0.25">
      <c r="A17" s="92" t="s">
        <v>126</v>
      </c>
      <c r="B17" s="92"/>
      <c r="C17" s="92"/>
      <c r="D17" s="92"/>
      <c r="E17" s="92"/>
      <c r="F17" s="92"/>
    </row>
    <row r="18" spans="1:6" x14ac:dyDescent="0.25">
      <c r="A18" s="92" t="s">
        <v>127</v>
      </c>
      <c r="B18" s="92"/>
      <c r="C18" s="92"/>
      <c r="D18" s="92"/>
      <c r="E18" s="92"/>
      <c r="F18" s="92"/>
    </row>
    <row r="19" spans="1:6" x14ac:dyDescent="0.25">
      <c r="A19" s="93" t="s">
        <v>128</v>
      </c>
      <c r="B19" s="93"/>
      <c r="C19" s="93"/>
      <c r="D19" s="93"/>
      <c r="E19" s="93"/>
      <c r="F19" s="93"/>
    </row>
    <row r="20" spans="1:6" x14ac:dyDescent="0.25">
      <c r="A20" s="93" t="s">
        <v>129</v>
      </c>
      <c r="B20" s="93"/>
      <c r="C20" s="93"/>
      <c r="D20" s="93"/>
      <c r="E20" s="93"/>
      <c r="F20" s="93"/>
    </row>
  </sheetData>
  <sheetProtection algorithmName="SHA-512" hashValue="yZ+gOQqv5TJSX7jkLgKdSg8deCM/aOeJEZyxlCl9Gz5mFa1qh+VmVcmN/g5NgaFilKwr8aklS9n2Hfxe+YsxWg==" saltValue="EkJ0znvhe03NG85AmNvs0Q==" spinCount="100000" sheet="1" objects="1" scenarios="1"/>
  <mergeCells count="15">
    <mergeCell ref="A17:F17"/>
    <mergeCell ref="A18:F18"/>
    <mergeCell ref="A19:F19"/>
    <mergeCell ref="A20:F20"/>
    <mergeCell ref="D13:E13"/>
    <mergeCell ref="D14:E14"/>
    <mergeCell ref="D15:E15"/>
    <mergeCell ref="B3:F3"/>
    <mergeCell ref="B4:F4"/>
    <mergeCell ref="D8:D9"/>
    <mergeCell ref="E8:E9"/>
    <mergeCell ref="F8:F9"/>
    <mergeCell ref="B8:C8"/>
    <mergeCell ref="B5:G5"/>
    <mergeCell ref="B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858E-5F01-4D16-86B1-FECB435CBB06}">
  <dimension ref="B1:F47"/>
  <sheetViews>
    <sheetView workbookViewId="0">
      <selection activeCell="B13" sqref="B13:C13"/>
    </sheetView>
  </sheetViews>
  <sheetFormatPr defaultRowHeight="15" x14ac:dyDescent="0.25"/>
  <cols>
    <col min="1" max="1" width="7.5703125" customWidth="1"/>
    <col min="2" max="2" width="19" customWidth="1"/>
    <col min="3" max="3" width="34.42578125" customWidth="1"/>
    <col min="4" max="4" width="19.140625" customWidth="1"/>
    <col min="5" max="5" width="19.42578125" customWidth="1"/>
    <col min="6" max="6" width="19.140625" customWidth="1"/>
  </cols>
  <sheetData>
    <row r="1" spans="2:6" ht="15.75" x14ac:dyDescent="0.25">
      <c r="B1" s="110" t="s">
        <v>1</v>
      </c>
      <c r="C1" s="110"/>
      <c r="D1" s="110"/>
      <c r="E1" s="110"/>
      <c r="F1" s="110"/>
    </row>
    <row r="2" spans="2:6" x14ac:dyDescent="0.25">
      <c r="B2" s="5"/>
      <c r="C2" s="22" t="s">
        <v>17</v>
      </c>
      <c r="D2" s="6"/>
      <c r="E2" s="6"/>
      <c r="F2" s="6"/>
    </row>
    <row r="3" spans="2:6" x14ac:dyDescent="0.25">
      <c r="B3" s="19" t="s">
        <v>3</v>
      </c>
      <c r="C3" s="20" t="s">
        <v>62</v>
      </c>
      <c r="D3" s="20"/>
      <c r="E3" s="20"/>
      <c r="F3" s="20"/>
    </row>
    <row r="4" spans="2:6" ht="30" x14ac:dyDescent="0.25">
      <c r="B4" s="64" t="s">
        <v>4</v>
      </c>
      <c r="C4" s="101" t="s">
        <v>63</v>
      </c>
      <c r="D4" s="101"/>
      <c r="E4" s="101"/>
      <c r="F4" s="101"/>
    </row>
    <row r="5" spans="2:6" x14ac:dyDescent="0.25">
      <c r="B5" s="19" t="s">
        <v>8</v>
      </c>
      <c r="C5" s="20" t="s">
        <v>65</v>
      </c>
      <c r="D5" s="65"/>
      <c r="E5" s="65"/>
      <c r="F5" s="65"/>
    </row>
    <row r="6" spans="2:6" x14ac:dyDescent="0.25">
      <c r="B6" s="8" t="s">
        <v>67</v>
      </c>
      <c r="C6" s="111" t="s">
        <v>93</v>
      </c>
      <c r="D6" s="111"/>
      <c r="E6" s="111"/>
      <c r="F6" s="111"/>
    </row>
    <row r="7" spans="2:6" ht="15.75" x14ac:dyDescent="0.25">
      <c r="B7" s="112" t="s">
        <v>91</v>
      </c>
      <c r="C7" s="112"/>
      <c r="D7" s="113" t="s">
        <v>92</v>
      </c>
      <c r="E7" s="114"/>
      <c r="F7" s="114"/>
    </row>
    <row r="8" spans="2:6" x14ac:dyDescent="0.25">
      <c r="B8" s="107" t="s">
        <v>20</v>
      </c>
      <c r="C8" s="107"/>
      <c r="D8" s="63" t="s">
        <v>96</v>
      </c>
      <c r="E8" s="108" t="s">
        <v>44</v>
      </c>
      <c r="F8" s="108"/>
    </row>
    <row r="9" spans="2:6" x14ac:dyDescent="0.25">
      <c r="B9" s="107" t="s">
        <v>24</v>
      </c>
      <c r="C9" s="107"/>
      <c r="D9" s="63" t="s">
        <v>96</v>
      </c>
      <c r="E9" s="108" t="s">
        <v>88</v>
      </c>
      <c r="F9" s="108"/>
    </row>
    <row r="10" spans="2:6" x14ac:dyDescent="0.25">
      <c r="B10" s="107" t="s">
        <v>28</v>
      </c>
      <c r="C10" s="107"/>
      <c r="D10" s="63" t="s">
        <v>96</v>
      </c>
      <c r="E10" s="108" t="s">
        <v>27</v>
      </c>
      <c r="F10" s="108"/>
    </row>
    <row r="11" spans="2:6" x14ac:dyDescent="0.25">
      <c r="B11" s="107" t="s">
        <v>31</v>
      </c>
      <c r="C11" s="107"/>
      <c r="D11" s="63" t="s">
        <v>96</v>
      </c>
      <c r="E11" s="108" t="s">
        <v>89</v>
      </c>
      <c r="F11" s="108"/>
    </row>
    <row r="12" spans="2:6" x14ac:dyDescent="0.25">
      <c r="B12" s="107" t="s">
        <v>35</v>
      </c>
      <c r="C12" s="107"/>
      <c r="D12" s="63" t="s">
        <v>96</v>
      </c>
      <c r="E12" s="108" t="s">
        <v>59</v>
      </c>
      <c r="F12" s="108"/>
    </row>
    <row r="13" spans="2:6" x14ac:dyDescent="0.25">
      <c r="B13" s="107" t="s">
        <v>95</v>
      </c>
      <c r="C13" s="107"/>
      <c r="D13" s="63" t="s">
        <v>96</v>
      </c>
      <c r="E13" s="108" t="s">
        <v>90</v>
      </c>
      <c r="F13" s="108"/>
    </row>
    <row r="14" spans="2:6" ht="18" x14ac:dyDescent="0.25">
      <c r="B14" s="109" t="s">
        <v>12</v>
      </c>
      <c r="C14" s="109"/>
      <c r="D14" s="109"/>
      <c r="E14" s="19"/>
      <c r="F14" s="19"/>
    </row>
    <row r="15" spans="2:6" ht="15.75" x14ac:dyDescent="0.25">
      <c r="B15" s="106" t="s">
        <v>69</v>
      </c>
      <c r="C15" s="106"/>
      <c r="D15" s="106"/>
      <c r="E15" s="20"/>
      <c r="F15" s="20"/>
    </row>
    <row r="16" spans="2:6" x14ac:dyDescent="0.25">
      <c r="B16" s="6"/>
      <c r="C16" s="6"/>
      <c r="D16" s="6"/>
      <c r="E16" s="6"/>
      <c r="F16" s="6"/>
    </row>
    <row r="17" spans="2:6" x14ac:dyDescent="0.25">
      <c r="B17" s="66" t="s">
        <v>15</v>
      </c>
      <c r="C17" s="101" t="s">
        <v>68</v>
      </c>
      <c r="D17" s="101"/>
      <c r="E17" s="101"/>
      <c r="F17" s="101"/>
    </row>
    <row r="18" spans="2:6" x14ac:dyDescent="0.25">
      <c r="B18" s="18"/>
      <c r="C18" s="101"/>
      <c r="D18" s="101"/>
      <c r="E18" s="101"/>
      <c r="F18" s="101"/>
    </row>
    <row r="19" spans="2:6" x14ac:dyDescent="0.25">
      <c r="B19" s="8"/>
      <c r="C19" s="20"/>
      <c r="D19" s="20"/>
      <c r="E19" s="20"/>
      <c r="F19" s="20"/>
    </row>
    <row r="20" spans="2:6" x14ac:dyDescent="0.25">
      <c r="B20" s="8" t="s">
        <v>71</v>
      </c>
      <c r="C20" s="102" t="s">
        <v>86</v>
      </c>
      <c r="D20" s="102"/>
      <c r="E20" s="102"/>
      <c r="F20" s="102"/>
    </row>
    <row r="21" spans="2:6" x14ac:dyDescent="0.25">
      <c r="B21" s="19"/>
      <c r="C21" s="102"/>
      <c r="D21" s="102"/>
      <c r="E21" s="102"/>
      <c r="F21" s="102"/>
    </row>
    <row r="22" spans="2:6" x14ac:dyDescent="0.25">
      <c r="B22" s="5"/>
      <c r="C22" s="102"/>
      <c r="D22" s="102"/>
      <c r="E22" s="102"/>
      <c r="F22" s="102"/>
    </row>
    <row r="23" spans="2:6" x14ac:dyDescent="0.25">
      <c r="B23" s="19"/>
      <c r="C23" s="102"/>
      <c r="D23" s="102"/>
      <c r="E23" s="102"/>
      <c r="F23" s="102"/>
    </row>
    <row r="24" spans="2:6" x14ac:dyDescent="0.25">
      <c r="B24" s="19"/>
      <c r="C24" s="21"/>
      <c r="D24" s="21"/>
      <c r="E24" s="21"/>
      <c r="F24" s="21"/>
    </row>
    <row r="25" spans="2:6" ht="15.75" x14ac:dyDescent="0.25">
      <c r="B25" s="103" t="s">
        <v>72</v>
      </c>
      <c r="C25" s="103"/>
      <c r="D25" s="103"/>
      <c r="E25" s="6"/>
      <c r="F25" s="6"/>
    </row>
    <row r="26" spans="2:6" x14ac:dyDescent="0.25">
      <c r="B26" s="19"/>
      <c r="C26" s="21"/>
      <c r="D26" s="21"/>
      <c r="E26" s="21"/>
      <c r="F26" s="21"/>
    </row>
    <row r="27" spans="2:6" x14ac:dyDescent="0.25">
      <c r="B27" s="104" t="s">
        <v>14</v>
      </c>
      <c r="C27" s="105" t="s">
        <v>73</v>
      </c>
      <c r="D27" s="105"/>
      <c r="E27" s="105"/>
      <c r="F27" s="105"/>
    </row>
    <row r="28" spans="2:6" x14ac:dyDescent="0.25">
      <c r="B28" s="104"/>
      <c r="C28" s="105"/>
      <c r="D28" s="105"/>
      <c r="E28" s="105"/>
      <c r="F28" s="105"/>
    </row>
    <row r="29" spans="2:6" x14ac:dyDescent="0.25">
      <c r="B29" s="104"/>
      <c r="C29" s="105"/>
      <c r="D29" s="105"/>
      <c r="E29" s="105"/>
      <c r="F29" s="105"/>
    </row>
    <row r="30" spans="2:6" x14ac:dyDescent="0.25">
      <c r="B30" s="104"/>
      <c r="C30" s="105"/>
      <c r="D30" s="105"/>
      <c r="E30" s="105"/>
      <c r="F30" s="105"/>
    </row>
    <row r="31" spans="2:6" x14ac:dyDescent="0.25">
      <c r="B31" s="19"/>
      <c r="C31" s="105"/>
      <c r="D31" s="105"/>
      <c r="E31" s="105"/>
      <c r="F31" s="105"/>
    </row>
    <row r="32" spans="2:6" x14ac:dyDescent="0.25">
      <c r="B32" s="100" t="s">
        <v>16</v>
      </c>
      <c r="C32" s="102" t="s">
        <v>94</v>
      </c>
      <c r="D32" s="102"/>
      <c r="E32" s="102"/>
      <c r="F32" s="102"/>
    </row>
    <row r="33" spans="2:6" x14ac:dyDescent="0.25">
      <c r="B33" s="100"/>
      <c r="C33" s="102"/>
      <c r="D33" s="102"/>
      <c r="E33" s="102"/>
      <c r="F33" s="102"/>
    </row>
    <row r="34" spans="2:6" x14ac:dyDescent="0.25">
      <c r="B34" s="8"/>
      <c r="C34" s="102"/>
      <c r="D34" s="102"/>
      <c r="E34" s="102"/>
      <c r="F34" s="102"/>
    </row>
    <row r="35" spans="2:6" x14ac:dyDescent="0.25">
      <c r="B35" s="8"/>
      <c r="C35" s="70"/>
      <c r="D35" s="70"/>
      <c r="E35" s="70"/>
      <c r="F35" s="70"/>
    </row>
    <row r="36" spans="2:6" x14ac:dyDescent="0.25">
      <c r="B36" s="5"/>
      <c r="C36" s="70"/>
      <c r="D36" s="70"/>
      <c r="E36" s="70"/>
      <c r="F36" s="70"/>
    </row>
    <row r="37" spans="2:6" x14ac:dyDescent="0.25">
      <c r="B37" s="5"/>
      <c r="C37" s="6"/>
      <c r="D37" s="6"/>
      <c r="E37" s="6"/>
      <c r="F37" s="6"/>
    </row>
    <row r="38" spans="2:6" x14ac:dyDescent="0.25">
      <c r="B38" s="100"/>
      <c r="C38" s="6"/>
      <c r="D38" s="6"/>
      <c r="E38" s="6"/>
      <c r="F38" s="6"/>
    </row>
    <row r="39" spans="2:6" x14ac:dyDescent="0.25">
      <c r="B39" s="100"/>
      <c r="C39" s="6"/>
      <c r="D39" s="6"/>
      <c r="E39" s="6"/>
      <c r="F39" s="6"/>
    </row>
    <row r="40" spans="2:6" x14ac:dyDescent="0.25">
      <c r="B40" s="8"/>
      <c r="C40" s="20"/>
      <c r="D40" s="20"/>
      <c r="E40" s="20"/>
      <c r="F40" s="20"/>
    </row>
    <row r="41" spans="2:6" ht="15.75" x14ac:dyDescent="0.25">
      <c r="B41" s="67"/>
      <c r="C41" s="67"/>
      <c r="D41" s="68"/>
      <c r="E41" s="68"/>
      <c r="F41" s="68"/>
    </row>
    <row r="42" spans="2:6" x14ac:dyDescent="0.25">
      <c r="B42" s="69"/>
      <c r="C42" s="69"/>
      <c r="D42" s="6"/>
      <c r="E42" s="6"/>
      <c r="F42" s="6"/>
    </row>
    <row r="43" spans="2:6" x14ac:dyDescent="0.25">
      <c r="B43" s="69"/>
      <c r="C43" s="69"/>
      <c r="D43" s="6"/>
      <c r="E43" s="6"/>
      <c r="F43" s="6"/>
    </row>
    <row r="44" spans="2:6" x14ac:dyDescent="0.25">
      <c r="B44" s="69"/>
      <c r="C44" s="69"/>
      <c r="D44" s="6"/>
      <c r="E44" s="6"/>
      <c r="F44" s="6"/>
    </row>
    <row r="45" spans="2:6" x14ac:dyDescent="0.25">
      <c r="B45" s="69"/>
      <c r="C45" s="69"/>
      <c r="D45" s="6"/>
      <c r="E45" s="6"/>
      <c r="F45" s="6"/>
    </row>
    <row r="46" spans="2:6" x14ac:dyDescent="0.25">
      <c r="B46" s="69"/>
      <c r="C46" s="69"/>
      <c r="D46" s="6"/>
      <c r="E46" s="6"/>
      <c r="F46" s="6"/>
    </row>
    <row r="47" spans="2:6" x14ac:dyDescent="0.25">
      <c r="B47" s="69"/>
      <c r="C47" s="69"/>
      <c r="D47" s="6"/>
      <c r="E47" s="6"/>
      <c r="F47" s="6"/>
    </row>
  </sheetData>
  <protectedRanges>
    <protectedRange sqref="B14:C14" name="pv1_1"/>
  </protectedRanges>
  <mergeCells count="27">
    <mergeCell ref="B8:C8"/>
    <mergeCell ref="E8:F8"/>
    <mergeCell ref="B1:F1"/>
    <mergeCell ref="C4:F4"/>
    <mergeCell ref="C6:F6"/>
    <mergeCell ref="B7:C7"/>
    <mergeCell ref="D7:F7"/>
    <mergeCell ref="B15:D15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D14"/>
    <mergeCell ref="B38:B39"/>
    <mergeCell ref="C17:F18"/>
    <mergeCell ref="C20:F23"/>
    <mergeCell ref="B25:D25"/>
    <mergeCell ref="B27:B30"/>
    <mergeCell ref="C27:F31"/>
    <mergeCell ref="B32:B33"/>
    <mergeCell ref="C32:F34"/>
  </mergeCells>
  <hyperlinks>
    <hyperlink ref="C2" r:id="rId1" display="https://intranet.litgrid.eu/projektai/Lists/DUK/DispForm.aspx?ID=15&amp;Source=https%3A%2F%2Fintranet%2Elitgrid%2Eeu%2Fprojektai%2FSitePages%2FPagrindinis%2Easpx&amp;ContentTypeId=0x01006C7F4C097FEC954DB95F9C4E2FA9C2B0" xr:uid="{ED1011D7-43D6-4B32-9A2E-62F289A45AE9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48AC-A1F4-4BB4-B8F1-ED66820BD065}">
  <dimension ref="A1:AN30"/>
  <sheetViews>
    <sheetView zoomScaleNormal="100" workbookViewId="0">
      <selection activeCell="R26" sqref="R26"/>
    </sheetView>
  </sheetViews>
  <sheetFormatPr defaultRowHeight="15" x14ac:dyDescent="0.25"/>
  <cols>
    <col min="1" max="1" width="1.85546875" customWidth="1"/>
    <col min="2" max="2" width="18.140625" customWidth="1"/>
    <col min="3" max="3" width="6.5703125" customWidth="1"/>
    <col min="4" max="4" width="9.5703125" customWidth="1"/>
    <col min="6" max="6" width="12.140625" customWidth="1"/>
    <col min="7" max="7" width="11.42578125" bestFit="1" customWidth="1"/>
    <col min="8" max="8" width="10.85546875" bestFit="1" customWidth="1"/>
    <col min="9" max="9" width="9.42578125" customWidth="1"/>
    <col min="10" max="18" width="7.140625" bestFit="1" customWidth="1"/>
    <col min="19" max="19" width="9.5703125" customWidth="1"/>
    <col min="20" max="20" width="7.140625" bestFit="1" customWidth="1"/>
    <col min="23" max="23" width="9.5703125" customWidth="1"/>
    <col min="24" max="24" width="8.42578125" customWidth="1"/>
    <col min="25" max="25" width="10.42578125" bestFit="1" customWidth="1"/>
    <col min="26" max="26" width="12.42578125" customWidth="1"/>
    <col min="27" max="27" width="22.5703125" bestFit="1" customWidth="1"/>
    <col min="38" max="40" width="8.85546875" style="1"/>
  </cols>
  <sheetData>
    <row r="1" spans="1:40" x14ac:dyDescent="0.25">
      <c r="B1" s="59" t="s">
        <v>74</v>
      </c>
    </row>
    <row r="3" spans="1:40" ht="15.75" thickBot="1" x14ac:dyDescent="0.3">
      <c r="A3" s="1"/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L3"/>
      <c r="AM3"/>
      <c r="AN3"/>
    </row>
    <row r="4" spans="1:40" ht="12.6" customHeight="1" x14ac:dyDescent="0.3">
      <c r="A4" s="1"/>
      <c r="B4" s="15"/>
      <c r="C4" s="24"/>
      <c r="D4" s="16"/>
      <c r="E4" s="24"/>
      <c r="F4" s="24"/>
      <c r="G4" s="24"/>
      <c r="H4" s="24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5"/>
      <c r="W4" s="16"/>
      <c r="X4" s="16"/>
      <c r="Y4" s="16"/>
      <c r="Z4" s="26"/>
      <c r="AA4" s="1"/>
      <c r="AL4"/>
      <c r="AM4"/>
      <c r="AN4"/>
    </row>
    <row r="5" spans="1:40" ht="26.45" customHeight="1" x14ac:dyDescent="0.3">
      <c r="A5" s="1"/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38"/>
      <c r="V5" s="39"/>
      <c r="W5" s="123" t="s">
        <v>3</v>
      </c>
      <c r="X5" s="123"/>
      <c r="Y5" s="124"/>
      <c r="Z5" s="125"/>
      <c r="AA5" s="1"/>
      <c r="AL5"/>
      <c r="AM5"/>
      <c r="AN5"/>
    </row>
    <row r="6" spans="1:40" ht="16.5" x14ac:dyDescent="0.3">
      <c r="A6" s="1"/>
      <c r="B6" s="120" t="s">
        <v>4</v>
      </c>
      <c r="C6" s="121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8"/>
      <c r="U6" s="128"/>
      <c r="V6" s="129"/>
      <c r="W6" s="123" t="s">
        <v>5</v>
      </c>
      <c r="X6" s="123"/>
      <c r="Y6" s="130" t="s">
        <v>6</v>
      </c>
      <c r="Z6" s="131"/>
      <c r="AA6" s="1"/>
      <c r="AL6"/>
      <c r="AM6"/>
      <c r="AN6"/>
    </row>
    <row r="7" spans="1:40" ht="16.5" x14ac:dyDescent="0.3">
      <c r="A7" s="1"/>
      <c r="B7" s="120" t="s">
        <v>7</v>
      </c>
      <c r="C7" s="121"/>
      <c r="D7" s="122"/>
      <c r="E7" s="122"/>
      <c r="F7" s="122"/>
      <c r="G7" s="122"/>
      <c r="H7" s="122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"/>
      <c r="U7" s="4"/>
      <c r="V7" s="4"/>
      <c r="W7" s="132" t="s">
        <v>8</v>
      </c>
      <c r="X7" s="133"/>
      <c r="Y7" s="134">
        <v>2022</v>
      </c>
      <c r="Z7" s="135"/>
      <c r="AA7" s="1"/>
      <c r="AL7"/>
      <c r="AM7"/>
      <c r="AN7"/>
    </row>
    <row r="8" spans="1:40" ht="16.5" x14ac:dyDescent="0.3">
      <c r="A8" s="1"/>
      <c r="B8" s="115" t="s">
        <v>64</v>
      </c>
      <c r="C8" s="116"/>
      <c r="D8" s="117"/>
      <c r="E8" s="117"/>
      <c r="F8" s="117"/>
      <c r="G8" s="117"/>
      <c r="H8" s="117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3"/>
      <c r="U8" s="3"/>
      <c r="V8" s="3"/>
      <c r="W8" s="136" t="s">
        <v>75</v>
      </c>
      <c r="X8" s="136"/>
      <c r="Y8" s="36">
        <v>44834</v>
      </c>
      <c r="Z8" s="61"/>
      <c r="AA8" s="1"/>
      <c r="AL8"/>
      <c r="AM8"/>
      <c r="AN8"/>
    </row>
    <row r="9" spans="1:40" ht="16.5" x14ac:dyDescent="0.3">
      <c r="A9" s="1"/>
      <c r="B9" s="115" t="s">
        <v>66</v>
      </c>
      <c r="C9" s="116"/>
      <c r="D9" s="117"/>
      <c r="E9" s="117"/>
      <c r="F9" s="117"/>
      <c r="G9" s="117"/>
      <c r="H9" s="117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3"/>
      <c r="U9" s="3"/>
      <c r="V9" s="3"/>
      <c r="W9" s="60"/>
      <c r="X9" s="60"/>
      <c r="Y9" s="40"/>
      <c r="Z9" s="61"/>
      <c r="AA9" s="1"/>
      <c r="AL9"/>
      <c r="AM9"/>
      <c r="AN9"/>
    </row>
    <row r="10" spans="1:40" ht="16.5" x14ac:dyDescent="0.3">
      <c r="A10" s="1"/>
      <c r="B10" s="115" t="s">
        <v>67</v>
      </c>
      <c r="C10" s="116"/>
      <c r="D10" s="117"/>
      <c r="E10" s="117"/>
      <c r="F10" s="117"/>
      <c r="G10" s="117"/>
      <c r="H10" s="117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1"/>
      <c r="T10" s="3"/>
      <c r="U10" s="3"/>
      <c r="V10" s="3"/>
      <c r="W10" s="60"/>
      <c r="X10" s="60"/>
      <c r="Y10" s="40"/>
      <c r="Z10" s="61"/>
      <c r="AA10" s="1"/>
      <c r="AL10"/>
      <c r="AM10"/>
      <c r="AN10"/>
    </row>
    <row r="11" spans="1:40" ht="16.5" x14ac:dyDescent="0.3">
      <c r="A11" s="1"/>
      <c r="B11" s="120" t="s">
        <v>9</v>
      </c>
      <c r="C11" s="121"/>
      <c r="D11" s="122"/>
      <c r="E11" s="122"/>
      <c r="F11" s="122"/>
      <c r="G11" s="122"/>
      <c r="H11" s="122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2" t="s">
        <v>10</v>
      </c>
      <c r="T11" s="142" t="s">
        <v>11</v>
      </c>
      <c r="U11" s="142"/>
      <c r="V11" s="142"/>
      <c r="W11" s="142"/>
      <c r="X11" s="142"/>
      <c r="Y11" s="3"/>
      <c r="Z11" s="17"/>
      <c r="AA11" s="1"/>
      <c r="AL11"/>
      <c r="AM11"/>
      <c r="AN11"/>
    </row>
    <row r="12" spans="1:40" ht="18" customHeight="1" x14ac:dyDescent="0.25">
      <c r="A12" s="1"/>
      <c r="B12" s="143" t="s">
        <v>76</v>
      </c>
      <c r="C12" s="144"/>
      <c r="D12" s="33"/>
      <c r="E12" s="149" t="s">
        <v>77</v>
      </c>
      <c r="F12" s="149"/>
      <c r="G12" s="149"/>
      <c r="H12" s="37">
        <v>455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  <c r="AA12" s="1"/>
      <c r="AL12"/>
      <c r="AM12"/>
      <c r="AN12"/>
    </row>
    <row r="13" spans="1:40" ht="18" customHeight="1" x14ac:dyDescent="0.25">
      <c r="A13" s="1"/>
      <c r="B13" s="145"/>
      <c r="C13" s="146"/>
      <c r="D13" s="29"/>
      <c r="E13" s="147" t="s">
        <v>78</v>
      </c>
      <c r="F13" s="147"/>
      <c r="G13" s="43">
        <f>Y8</f>
        <v>44834</v>
      </c>
      <c r="H13" s="44">
        <v>200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30"/>
      <c r="AA13" s="1"/>
      <c r="AL13"/>
      <c r="AM13"/>
      <c r="AN13"/>
    </row>
    <row r="14" spans="1:40" ht="23.1" customHeight="1" x14ac:dyDescent="0.25">
      <c r="A14" s="1"/>
      <c r="B14" s="145"/>
      <c r="C14" s="146"/>
      <c r="D14" s="31"/>
      <c r="E14" s="150" t="s">
        <v>79</v>
      </c>
      <c r="F14" s="150"/>
      <c r="G14" s="150"/>
      <c r="H14" s="44">
        <f>H12-H13</f>
        <v>255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30"/>
      <c r="AA14" s="1"/>
      <c r="AL14"/>
      <c r="AM14"/>
      <c r="AN14"/>
    </row>
    <row r="15" spans="1:40" ht="13.35" customHeight="1" thickBot="1" x14ac:dyDescent="0.3">
      <c r="A15" s="1"/>
      <c r="B15" s="145"/>
      <c r="C15" s="146"/>
      <c r="D15" s="31"/>
      <c r="E15" s="151" t="s">
        <v>80</v>
      </c>
      <c r="F15" s="151"/>
      <c r="G15" s="151"/>
      <c r="H15" s="148" t="str">
        <f>IF(H14=Z18,0,"BLOGAI išdėliotas likutis")</f>
        <v>BLOGAI išdėliotas likutis</v>
      </c>
      <c r="I15" s="148"/>
      <c r="J15" s="148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32"/>
      <c r="AA15" s="1"/>
      <c r="AL15"/>
      <c r="AM15"/>
      <c r="AN15"/>
    </row>
    <row r="16" spans="1:40" ht="18" thickBot="1" x14ac:dyDescent="0.4">
      <c r="A16" s="1"/>
      <c r="B16" s="47"/>
      <c r="C16" s="48"/>
      <c r="D16" s="48"/>
      <c r="E16" s="48" t="s">
        <v>81</v>
      </c>
      <c r="F16" s="56">
        <f>YEAR($Y$8)</f>
        <v>2022</v>
      </c>
      <c r="G16" s="57">
        <f>IF(YEAR(EDATE($Y$8,2))&lt;=(YEAR($Y$8)+1),YEAR(EDATE($Y$8,2)),F16+1)</f>
        <v>2022</v>
      </c>
      <c r="H16" s="57">
        <f>IF(YEAR(EDATE($Y$8,3))&lt;=(YEAR($Y$8)+1),YEAR(EDATE($Y$8,3)),G16+1)</f>
        <v>2022</v>
      </c>
      <c r="I16" s="57">
        <f>IF(YEAR(EDATE($Y$8,4))&lt;=(YEAR($Y$8)+1),YEAR(EDATE($Y$8,4)),H16+1)</f>
        <v>2023</v>
      </c>
      <c r="J16" s="57">
        <f>IF(YEAR(EDATE($Y$8,5))&lt;=(YEAR($Y$8)+1),YEAR(EDATE($Y$8,5)),I16+1)</f>
        <v>2023</v>
      </c>
      <c r="K16" s="57">
        <f>IF(YEAR(EDATE($Y$8,6))&lt;=(YEAR($Y$8)+1),YEAR(EDATE($Y$8,6)),J16+1)</f>
        <v>2023</v>
      </c>
      <c r="L16" s="57">
        <f>IF(YEAR(EDATE($Y$8,7))&lt;=(YEAR($Y$8)+1),YEAR(EDATE($Y$8,7)),K16+1)</f>
        <v>2023</v>
      </c>
      <c r="M16" s="57">
        <f>IF(YEAR(EDATE($Y$8,8))&lt;=(YEAR($Y$8)+1),YEAR(EDATE($Y$8,8)),L16+1)</f>
        <v>2023</v>
      </c>
      <c r="N16" s="57">
        <f>IF(YEAR(EDATE($Y$8,9))&lt;=(YEAR($Y$8)+1),YEAR(EDATE($Y$8,9)),M16+1)</f>
        <v>2023</v>
      </c>
      <c r="O16" s="57">
        <f>IF(YEAR(EDATE($Y$8,10))&lt;=(YEAR($Y$8)+1),YEAR(EDATE($Y$8,10)),N16+1)</f>
        <v>2023</v>
      </c>
      <c r="P16" s="57">
        <f>IF(YEAR(EDATE($Y$8,11))&lt;=(YEAR($Y$8)+1),YEAR(EDATE($Y$8,11)),O16+1)</f>
        <v>2023</v>
      </c>
      <c r="Q16" s="57">
        <f>IF(YEAR(EDATE($Y$8,12))&lt;=(YEAR($Y$8)+1),YEAR(EDATE($Y$8,12)),P16+1)</f>
        <v>2023</v>
      </c>
      <c r="R16" s="57">
        <f>IF(YEAR(EDATE($Y$8,13))&lt;=(YEAR($Y$8)+1),YEAR(EDATE($Y$8,13)),Q16+1)</f>
        <v>2023</v>
      </c>
      <c r="S16" s="57">
        <f>IF(YEAR(EDATE($Y$8,14))&lt;=(YEAR($Y$8)+1),YEAR(EDATE($Y$8,14)),R16+1)</f>
        <v>2023</v>
      </c>
      <c r="T16" s="57">
        <f>IF(YEAR(EDATE($Y$8,15))&lt;=(YEAR($Y$8)+1),YEAR(EDATE($Y$8,15)),S16+1)</f>
        <v>2023</v>
      </c>
      <c r="U16" s="57">
        <f>IF(YEAR(EDATE($Y$8,16))&lt;=(YEAR($Y$8)+1),YEAR(EDATE($Y$8,16)),T16+1)</f>
        <v>2024</v>
      </c>
      <c r="V16" s="57">
        <f>IF(YEAR(EDATE($Y$8,17))&lt;=(YEAR($Y$8)+1),YEAR(EDATE($Y$8,17)),U16+1)</f>
        <v>2025</v>
      </c>
      <c r="W16" s="57">
        <f>IF(YEAR(EDATE($Y$8,18))&lt;=(YEAR($Y$8)+1),YEAR(EDATE($Y$8,18)),V16+1)</f>
        <v>2026</v>
      </c>
      <c r="X16" s="57">
        <f>IF(YEAR(EDATE($Y$8,19))&lt;=(YEAR($Y$8)+1),YEAR(EDATE($Y$8,19)),W16+1)</f>
        <v>2027</v>
      </c>
      <c r="Y16" s="58">
        <f>IF(YEAR(EDATE($Y$8,20))&lt;=(YEAR($Y$8)+1),YEAR(EDATE($Y$8,20)),X16+1)</f>
        <v>2028</v>
      </c>
      <c r="Z16" s="62" t="s">
        <v>13</v>
      </c>
      <c r="AA16" s="1" t="s">
        <v>82</v>
      </c>
      <c r="AL16"/>
      <c r="AM16"/>
      <c r="AN16"/>
    </row>
    <row r="17" spans="1:40" ht="18" thickBot="1" x14ac:dyDescent="0.4">
      <c r="A17" s="1"/>
      <c r="B17" s="49"/>
      <c r="C17" s="50"/>
      <c r="D17" s="50"/>
      <c r="E17" s="50" t="s">
        <v>83</v>
      </c>
      <c r="F17" s="54">
        <f>MONTH($Y$8)+1</f>
        <v>10</v>
      </c>
      <c r="G17" s="54">
        <f t="shared" ref="G17:Y17" si="0">IF(G16=F16,F17+1,IF(G16=H16,1,""))</f>
        <v>11</v>
      </c>
      <c r="H17" s="54">
        <f t="shared" si="0"/>
        <v>12</v>
      </c>
      <c r="I17" s="54">
        <f t="shared" si="0"/>
        <v>1</v>
      </c>
      <c r="J17" s="54">
        <f t="shared" si="0"/>
        <v>2</v>
      </c>
      <c r="K17" s="54">
        <f t="shared" si="0"/>
        <v>3</v>
      </c>
      <c r="L17" s="54">
        <f t="shared" si="0"/>
        <v>4</v>
      </c>
      <c r="M17" s="54">
        <f t="shared" si="0"/>
        <v>5</v>
      </c>
      <c r="N17" s="54">
        <f t="shared" si="0"/>
        <v>6</v>
      </c>
      <c r="O17" s="54">
        <f t="shared" si="0"/>
        <v>7</v>
      </c>
      <c r="P17" s="54">
        <f t="shared" si="0"/>
        <v>8</v>
      </c>
      <c r="Q17" s="54">
        <f t="shared" si="0"/>
        <v>9</v>
      </c>
      <c r="R17" s="54">
        <f t="shared" si="0"/>
        <v>10</v>
      </c>
      <c r="S17" s="54">
        <f t="shared" si="0"/>
        <v>11</v>
      </c>
      <c r="T17" s="54">
        <f t="shared" si="0"/>
        <v>12</v>
      </c>
      <c r="U17" s="54" t="str">
        <f t="shared" si="0"/>
        <v/>
      </c>
      <c r="V17" s="54" t="str">
        <f t="shared" si="0"/>
        <v/>
      </c>
      <c r="W17" s="54" t="str">
        <f t="shared" si="0"/>
        <v/>
      </c>
      <c r="X17" s="54" t="str">
        <f t="shared" si="0"/>
        <v/>
      </c>
      <c r="Y17" s="55" t="str">
        <f t="shared" si="0"/>
        <v/>
      </c>
      <c r="Z17" s="62"/>
      <c r="AA17" s="1" t="s">
        <v>84</v>
      </c>
      <c r="AL17"/>
      <c r="AM17"/>
      <c r="AN17"/>
    </row>
    <row r="18" spans="1:40" ht="19.5" customHeight="1" thickBot="1" x14ac:dyDescent="0.4">
      <c r="A18" s="1"/>
      <c r="B18" s="137" t="s">
        <v>85</v>
      </c>
      <c r="C18" s="138"/>
      <c r="D18" s="138"/>
      <c r="E18" s="139"/>
      <c r="F18" s="27">
        <f t="shared" ref="F18:Y18" si="1">F20</f>
        <v>15</v>
      </c>
      <c r="G18" s="27">
        <f t="shared" si="1"/>
        <v>10</v>
      </c>
      <c r="H18" s="27">
        <f t="shared" si="1"/>
        <v>0</v>
      </c>
      <c r="I18" s="27">
        <f t="shared" si="1"/>
        <v>10</v>
      </c>
      <c r="J18" s="27">
        <f t="shared" si="1"/>
        <v>0</v>
      </c>
      <c r="K18" s="27">
        <f t="shared" si="1"/>
        <v>30</v>
      </c>
      <c r="L18" s="27">
        <f t="shared" si="1"/>
        <v>0</v>
      </c>
      <c r="M18" s="27">
        <f t="shared" si="1"/>
        <v>0</v>
      </c>
      <c r="N18" s="27">
        <f t="shared" si="1"/>
        <v>0</v>
      </c>
      <c r="O18" s="27">
        <f t="shared" si="1"/>
        <v>0</v>
      </c>
      <c r="P18" s="27">
        <f t="shared" si="1"/>
        <v>0</v>
      </c>
      <c r="Q18" s="27">
        <f t="shared" si="1"/>
        <v>0</v>
      </c>
      <c r="R18" s="27">
        <f t="shared" si="1"/>
        <v>0</v>
      </c>
      <c r="S18" s="27">
        <f t="shared" si="1"/>
        <v>0</v>
      </c>
      <c r="T18" s="27">
        <f t="shared" si="1"/>
        <v>40</v>
      </c>
      <c r="U18" s="27">
        <f t="shared" si="1"/>
        <v>70</v>
      </c>
      <c r="V18" s="27">
        <f t="shared" si="1"/>
        <v>90</v>
      </c>
      <c r="W18" s="27">
        <f t="shared" si="1"/>
        <v>0</v>
      </c>
      <c r="X18" s="27">
        <f t="shared" si="1"/>
        <v>0</v>
      </c>
      <c r="Y18" s="27">
        <f t="shared" si="1"/>
        <v>0</v>
      </c>
      <c r="Z18" s="28">
        <f>SUM(F18:Y18)</f>
        <v>265</v>
      </c>
      <c r="AA18" s="1"/>
      <c r="AL18"/>
      <c r="AM18"/>
      <c r="AN18"/>
    </row>
    <row r="19" spans="1:40" ht="5.45" customHeight="1" thickBot="1" x14ac:dyDescent="0.3">
      <c r="A19" s="1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4"/>
      <c r="AA19" s="1"/>
      <c r="AL19"/>
      <c r="AM19"/>
      <c r="AN19"/>
    </row>
    <row r="20" spans="1:40" ht="16.5" customHeight="1" x14ac:dyDescent="0.35">
      <c r="A20" s="1"/>
      <c r="B20" s="140" t="s">
        <v>70</v>
      </c>
      <c r="C20" s="141"/>
      <c r="D20" s="141"/>
      <c r="E20" s="141"/>
      <c r="F20" s="9">
        <v>15</v>
      </c>
      <c r="G20" s="9">
        <v>10</v>
      </c>
      <c r="H20" s="9"/>
      <c r="I20" s="9">
        <v>10</v>
      </c>
      <c r="J20" s="9"/>
      <c r="K20" s="9">
        <v>30</v>
      </c>
      <c r="L20" s="9"/>
      <c r="M20" s="9"/>
      <c r="N20" s="9"/>
      <c r="O20" s="9"/>
      <c r="P20" s="9"/>
      <c r="Q20" s="9"/>
      <c r="R20" s="9"/>
      <c r="S20" s="9"/>
      <c r="T20" s="9">
        <v>40</v>
      </c>
      <c r="U20" s="9">
        <v>70</v>
      </c>
      <c r="V20" s="9">
        <v>90</v>
      </c>
      <c r="W20" s="9"/>
      <c r="X20" s="9"/>
      <c r="Y20" s="10"/>
      <c r="Z20" s="11">
        <f>SUM(F20:Y20)</f>
        <v>265</v>
      </c>
      <c r="AA20" s="1"/>
      <c r="AL20"/>
      <c r="AM20"/>
      <c r="AN20"/>
    </row>
    <row r="21" spans="1:40" ht="3.6" customHeight="1" x14ac:dyDescent="0.25">
      <c r="A21" s="1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4"/>
      <c r="AA21" s="1"/>
      <c r="AL21"/>
      <c r="AM21"/>
      <c r="AN21"/>
    </row>
    <row r="22" spans="1:40" ht="12" customHeight="1" thickBot="1" x14ac:dyDescent="0.3">
      <c r="A22" s="1"/>
      <c r="B22" s="5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3"/>
      <c r="AA22" s="1"/>
      <c r="AL22"/>
      <c r="AM22"/>
      <c r="AN22"/>
    </row>
    <row r="23" spans="1:4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L23"/>
      <c r="AM23"/>
      <c r="AN23"/>
    </row>
    <row r="24" spans="1:40" x14ac:dyDescent="0.25">
      <c r="AL24"/>
      <c r="AM24"/>
      <c r="AN24"/>
    </row>
    <row r="25" spans="1:40" x14ac:dyDescent="0.25">
      <c r="AL25"/>
      <c r="AM25"/>
      <c r="AN25"/>
    </row>
    <row r="26" spans="1:40" x14ac:dyDescent="0.25">
      <c r="AL26"/>
      <c r="AM26"/>
      <c r="AN26"/>
    </row>
    <row r="27" spans="1:40" x14ac:dyDescent="0.25">
      <c r="AL27"/>
      <c r="AM27"/>
      <c r="AN27"/>
    </row>
    <row r="28" spans="1:40" x14ac:dyDescent="0.25">
      <c r="AL28"/>
      <c r="AM28"/>
      <c r="AN28"/>
    </row>
    <row r="29" spans="1:40" x14ac:dyDescent="0.25">
      <c r="AL29"/>
      <c r="AM29"/>
      <c r="AN29"/>
    </row>
    <row r="30" spans="1:40" x14ac:dyDescent="0.25">
      <c r="AL30"/>
      <c r="AM30"/>
      <c r="AN30"/>
    </row>
  </sheetData>
  <protectedRanges>
    <protectedRange sqref="Y7 D6:X7 Y6:Z6 Y11:Z15 D11:R11 T11:X11 D12:X15 Z8:Z10 I8:X10 Y9:Y10" name="pv0"/>
    <protectedRange sqref="F20:Y22" name="pv1"/>
    <protectedRange sqref="S11" name="pv0_1"/>
    <protectedRange sqref="D8:H10" name="pv0_2"/>
  </protectedRanges>
  <dataConsolidate/>
  <mergeCells count="29">
    <mergeCell ref="B18:E18"/>
    <mergeCell ref="B20:E20"/>
    <mergeCell ref="B11:C11"/>
    <mergeCell ref="D11:H11"/>
    <mergeCell ref="T11:X11"/>
    <mergeCell ref="B12:C15"/>
    <mergeCell ref="E13:F13"/>
    <mergeCell ref="H15:J15"/>
    <mergeCell ref="E12:G12"/>
    <mergeCell ref="E14:G14"/>
    <mergeCell ref="E15:G15"/>
    <mergeCell ref="W7:X7"/>
    <mergeCell ref="Y7:Z7"/>
    <mergeCell ref="B8:C8"/>
    <mergeCell ref="D8:H8"/>
    <mergeCell ref="W8:X8"/>
    <mergeCell ref="W5:X5"/>
    <mergeCell ref="Y5:Z5"/>
    <mergeCell ref="B6:C6"/>
    <mergeCell ref="D6:V6"/>
    <mergeCell ref="W6:X6"/>
    <mergeCell ref="Y6:Z6"/>
    <mergeCell ref="B9:C9"/>
    <mergeCell ref="D9:H9"/>
    <mergeCell ref="B10:C10"/>
    <mergeCell ref="D10:H10"/>
    <mergeCell ref="B5:T5"/>
    <mergeCell ref="B7:C7"/>
    <mergeCell ref="D7:H7"/>
  </mergeCells>
  <conditionalFormatting sqref="H15:J15">
    <cfRule type="expression" dxfId="0" priority="1">
      <formula>H15&lt;&gt;0</formula>
    </cfRule>
  </conditionalFormatting>
  <dataValidations count="1">
    <dataValidation errorStyle="information" allowBlank="1" showInputMessage="1" promptTitle="Investicijos pagrindimas" prompt="Trumpai ir iš esmės pateikti esminius argumentus, KODĖL siūloma šį investicija - argumentai, faktai, sumos, sprendimai ir jų datos. pateikiamos esminės rizikos, kas bus jeil investicijos tvirtinimo sprendimas nebus priimtas. " sqref="D12:D15" xr:uid="{C30B5A61-6697-45FC-B287-41532F8F0D65}"/>
  </dataValidations>
  <pageMargins left="0.51181102362204722" right="0.11811023622047245" top="0.15748031496062992" bottom="0.15748031496062992" header="0.31496062992125984" footer="0.31496062992125984"/>
  <pageSetup paperSize="9" scale="9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D7CC62A-D37A-4E91-B39A-FE019499A668}">
          <x14:formula1>
            <xm:f>'C:\Users\vgga\Desktop\[2018 11 08 pasas pvzV5.xlsx]Konfiguracija'!#REF!</xm:f>
          </x14:formula1>
          <xm:sqref>Y11</xm:sqref>
        </x14:dataValidation>
        <x14:dataValidation type="list" allowBlank="1" showInputMessage="1" showErrorMessage="1" xr:uid="{4EBA8124-2422-4E0A-AE0F-CCEE8560CCE2}">
          <x14:formula1>
            <xm:f>Sarašas!$H$3:$H$9</xm:f>
          </x14:formula1>
          <xm:sqref>T11:X11</xm:sqref>
        </x14:dataValidation>
        <x14:dataValidation type="list" allowBlank="1" showInputMessage="1" showErrorMessage="1" promptTitle="Pasirinkite metus" prompt="Čia įvedami einamieji metai" xr:uid="{D8C9D966-D446-443A-9A2F-B07510DC225C}">
          <x14:formula1>
            <xm:f>Sarašas!$K$3:$K$9</xm:f>
          </x14:formula1>
          <xm:sqref>Y7</xm:sqref>
        </x14:dataValidation>
        <x14:dataValidation type="list" allowBlank="1" showInputMessage="1" showErrorMessage="1" xr:uid="{5F313842-7248-4C86-A141-24E331834671}">
          <x14:formula1>
            <xm:f>Sarašas!$F$3:$F$7</xm:f>
          </x14:formula1>
          <xm:sqref>D10:H10</xm:sqref>
        </x14:dataValidation>
        <x14:dataValidation type="list" allowBlank="1" showInputMessage="1" showErrorMessage="1" xr:uid="{F3E2A28A-D457-4FDE-8B5B-129F8DBD303D}">
          <x14:formula1>
            <xm:f>Sarašas!$B$2:$B$12</xm:f>
          </x14:formula1>
          <xm:sqref>D8:H8</xm:sqref>
        </x14:dataValidation>
        <x14:dataValidation type="list" allowBlank="1" showInputMessage="1" showErrorMessage="1" xr:uid="{68A8E6EE-B426-415D-A56C-4FD2D5C3E4F5}">
          <x14:formula1>
            <xm:f>Sarašas!$D$3:$D$27</xm:f>
          </x14:formula1>
          <xm:sqref>D9:H9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17F9B5C840A8F4EA6BF1A707F7E5CFF" ma:contentTypeVersion="1" ma:contentTypeDescription="Kurkite naują dokumentą." ma:contentTypeScope="" ma:versionID="bd8516247c4ed0fef0ee1b9bf6d66748">
  <xsd:schema xmlns:xsd="http://www.w3.org/2001/XMLSchema" xmlns:xs="http://www.w3.org/2001/XMLSchema" xmlns:p="http://schemas.microsoft.com/office/2006/metadata/properties" xmlns:ns2="c4e68da5-c55f-403f-85ca-1c4bc7335b8b" targetNamespace="http://schemas.microsoft.com/office/2006/metadata/properties" ma:root="true" ma:fieldsID="5577009b34f9c066dec741d6cb43085d" ns2:_="">
    <xsd:import namespace="c4e68da5-c55f-403f-85ca-1c4bc7335b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68da5-c55f-403f-85ca-1c4bc7335b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A8B1F-DBCE-4BFB-9139-670390577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e68da5-c55f-403f-85ca-1c4bc7335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859FCB-DCA1-4AF2-B3F7-5671231667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5b6257-7c36-4b9c-9ca0-003327f49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68C04C-22E2-4A0E-9AE5-C206CC195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Sarašas</vt:lpstr>
      <vt:lpstr>Priedas</vt:lpstr>
      <vt:lpstr>Pildymo instrukcija</vt:lpstr>
      <vt:lpstr>Pasas metų gale CAPEX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2024-10-30T10:44:12Z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2022-08-31T11:23:27Z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22fd8ba8-7f14-4d97-aa03-866d89c0456b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0x010100D17F9B5C840A8F4EA6BF1A707F7E5CFF</vt:lpwstr>
  </property>
</Properties>
</file>